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69E07BA0-BA7D-4909-A10A-72EC90101435}" xr6:coauthVersionLast="47" xr6:coauthVersionMax="47" xr10:uidLastSave="{00000000-0000-0000-0000-000000000000}"/>
  <bookViews>
    <workbookView xWindow="-120" yWindow="-120" windowWidth="29040" windowHeight="15840" tabRatio="844" activeTab="4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</sheets>
  <definedNames>
    <definedName name="_xlnm.Print_Area" localSheetId="0">'ARALIK 2024'!$A$1:$AB$41</definedName>
    <definedName name="_xlnm.Print_Area" localSheetId="1">'OCAK 2025'!$A$1:$AC$40</definedName>
    <definedName name="_xlnm.Print_Area" localSheetId="2">'ŞUBAT 2025'!$A$1:$AC$41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6" i="9" l="1"/>
  <c r="AC2" i="10"/>
  <c r="AB4" i="9"/>
  <c r="AC2" i="9" s="1"/>
  <c r="AB4" i="8"/>
  <c r="AB4" i="7"/>
  <c r="AC2" i="19"/>
  <c r="AC2" i="18"/>
  <c r="AC2" i="17"/>
  <c r="AC2" i="16"/>
  <c r="AC2" i="15"/>
  <c r="AC2" i="14"/>
  <c r="AC2" i="13"/>
  <c r="AC2" i="12"/>
  <c r="AC2" i="11"/>
  <c r="F36" i="19"/>
  <c r="D35" i="19"/>
  <c r="D37" i="19" s="1"/>
  <c r="C35" i="19"/>
  <c r="C37" i="19" s="1"/>
  <c r="N34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N34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N34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N34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N34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N34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N34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37" i="12" s="1"/>
  <c r="F4" i="12"/>
  <c r="F36" i="11"/>
  <c r="D35" i="11"/>
  <c r="D37" i="11" s="1"/>
  <c r="C35" i="11"/>
  <c r="C37" i="11" s="1"/>
  <c r="N34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AC2" i="8" l="1"/>
  <c r="F37" i="19"/>
  <c r="J36" i="19" s="1"/>
  <c r="F37" i="18"/>
  <c r="J5" i="18" s="1"/>
  <c r="F37" i="17"/>
  <c r="J4" i="17" s="1"/>
  <c r="F37" i="16"/>
  <c r="J4" i="16" s="1"/>
  <c r="F37" i="15"/>
  <c r="J4" i="15" s="1"/>
  <c r="F37" i="14"/>
  <c r="J5" i="14" s="1"/>
  <c r="F37" i="13"/>
  <c r="J4" i="13" s="1"/>
  <c r="F37" i="11"/>
  <c r="J36" i="11" s="1"/>
  <c r="F37" i="10"/>
  <c r="F37" i="9"/>
  <c r="J36" i="9" s="1"/>
  <c r="J4" i="19"/>
  <c r="J5" i="19"/>
  <c r="J4" i="18"/>
  <c r="J5" i="17"/>
  <c r="J36" i="16"/>
  <c r="J5" i="15"/>
  <c r="J36" i="14"/>
  <c r="J4" i="12"/>
  <c r="J36" i="12"/>
  <c r="J5" i="12"/>
  <c r="J5" i="11"/>
  <c r="J4" i="11"/>
  <c r="J5" i="10"/>
  <c r="J4" i="10"/>
  <c r="J36" i="10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5" i="13" l="1"/>
  <c r="J36" i="18"/>
  <c r="J36" i="13"/>
  <c r="L36" i="13" s="1"/>
  <c r="J36" i="17"/>
  <c r="L36" i="17" s="1"/>
  <c r="J36" i="8"/>
  <c r="J5" i="8"/>
  <c r="J4" i="9"/>
  <c r="J5" i="16"/>
  <c r="L36" i="16" s="1"/>
  <c r="J36" i="15"/>
  <c r="J4" i="14"/>
  <c r="J5" i="9"/>
  <c r="L36" i="19"/>
  <c r="L36" i="18"/>
  <c r="L36" i="15"/>
  <c r="L36" i="14"/>
  <c r="L36" i="12"/>
  <c r="L36" i="11"/>
  <c r="L36" i="10"/>
  <c r="N36" i="10" s="1"/>
  <c r="F37" i="7"/>
  <c r="J36" i="7" s="1"/>
  <c r="L36" i="8" l="1"/>
  <c r="N36" i="8" s="1"/>
  <c r="J5" i="7"/>
  <c r="J4" i="7"/>
  <c r="L36" i="7" s="1"/>
  <c r="N36" i="7" s="1"/>
  <c r="J35" i="7" l="1"/>
  <c r="J39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J7" i="10" l="1"/>
  <c r="J35" i="10" s="1"/>
  <c r="J39" i="10" s="1"/>
  <c r="N39" i="10" l="1"/>
  <c r="N41" i="10" s="1"/>
  <c r="J7" i="11"/>
  <c r="J35" i="11" s="1"/>
  <c r="J39" i="11" s="1"/>
  <c r="N39" i="11" l="1"/>
  <c r="N41" i="11" s="1"/>
  <c r="J7" i="12"/>
  <c r="J35" i="12" s="1"/>
  <c r="J39" i="12" s="1"/>
  <c r="N39" i="12" l="1"/>
  <c r="N41" i="12" s="1"/>
  <c r="J7" i="13"/>
  <c r="J35" i="13" s="1"/>
  <c r="J39" i="13" s="1"/>
  <c r="N39" i="13" l="1"/>
  <c r="N41" i="13" s="1"/>
  <c r="J7" i="14"/>
  <c r="J35" i="14" s="1"/>
  <c r="J39" i="14" s="1"/>
  <c r="N39" i="14" l="1"/>
  <c r="N41" i="14" s="1"/>
  <c r="J7" i="15"/>
  <c r="J35" i="15" s="1"/>
  <c r="J39" i="15" s="1"/>
  <c r="N39" i="15" l="1"/>
  <c r="N41" i="15" s="1"/>
  <c r="J7" i="16"/>
  <c r="J35" i="16" s="1"/>
  <c r="J39" i="16" s="1"/>
  <c r="N39" i="16" l="1"/>
  <c r="N41" i="16" s="1"/>
  <c r="J7" i="17"/>
  <c r="J35" i="17" s="1"/>
  <c r="J39" i="17" s="1"/>
  <c r="N39" i="17" l="1"/>
  <c r="N41" i="17" s="1"/>
  <c r="J7" i="18"/>
  <c r="J35" i="18" s="1"/>
  <c r="J39" i="18" s="1"/>
  <c r="J7" i="19" s="1"/>
  <c r="N39" i="18" l="1"/>
  <c r="N41" i="18" s="1"/>
  <c r="J35" i="19"/>
  <c r="J39" i="19" s="1"/>
  <c r="N39" i="19" s="1"/>
  <c r="N41" i="1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J10" authorId="0" shapeId="0" xr:uid="{915B5E9F-A802-4CFA-9489-C2AE1405EB04}">
      <text>
        <r>
          <rPr>
            <b/>
            <sz val="9"/>
            <color indexed="81"/>
            <rFont val="Tahoma"/>
            <family val="2"/>
            <charset val="162"/>
          </rPr>
          <t>ronaldinho424:</t>
        </r>
        <r>
          <rPr>
            <sz val="9"/>
            <color indexed="81"/>
            <rFont val="Tahoma"/>
            <family val="2"/>
            <charset val="162"/>
          </rPr>
          <t xml:space="preserve">
YAĞ CEZASI 7031 lt x 0,60 tl </t>
        </r>
      </text>
    </comment>
  </commentList>
</comments>
</file>

<file path=xl/sharedStrings.xml><?xml version="1.0" encoding="utf-8"?>
<sst xmlns="http://schemas.openxmlformats.org/spreadsheetml/2006/main" count="571" uniqueCount="64">
  <si>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</si>
  <si>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</si>
  <si>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</si>
  <si>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</si>
  <si>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</si>
  <si>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</si>
  <si>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</si>
  <si>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</si>
  <si>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</si>
  <si>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</si>
  <si>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</si>
  <si>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</si>
  <si>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</si>
  <si>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</si>
  <si>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</si>
  <si>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</si>
  <si>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</si>
  <si>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</si>
  <si>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</si>
  <si>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</si>
  <si>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</si>
  <si>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</si>
  <si>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</si>
  <si>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</si>
  <si>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</si>
  <si>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</si>
  <si>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</si>
  <si>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</si>
  <si>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</si>
  <si>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</si>
  <si>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</si>
  <si>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</si>
  <si>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</si>
  <si>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75</t>
  </si>
  <si>
    <t>YM2</t>
  </si>
  <si>
    <t>Satış</t>
  </si>
  <si>
    <t>BEŞYEM NERGİS SÜT YEMİ PELET</t>
  </si>
  <si>
    <t>AD</t>
  </si>
  <si>
    <t>KASIM SÜTÜNE YAZ</t>
  </si>
  <si>
    <t>90</t>
  </si>
  <si>
    <t>KY117</t>
  </si>
  <si>
    <t>MISIR</t>
  </si>
  <si>
    <t>OCAK SÜTÜNE YAZ</t>
  </si>
  <si>
    <t>AHMET KOZANOĞLU</t>
  </si>
  <si>
    <t>ŞUBAT SÜTÜNE YAZ</t>
  </si>
  <si>
    <t>Z. EYYÜP AĞA</t>
  </si>
  <si>
    <t>KASIM SÜTÜNE YAZILDI</t>
  </si>
  <si>
    <t>OCAK SÜTÜNE YAZILDI</t>
  </si>
  <si>
    <t>MISIR 58  ADET</t>
  </si>
  <si>
    <t>NERGİS SÜT 100 AD</t>
  </si>
  <si>
    <t>MISIR 58 AD</t>
  </si>
  <si>
    <t>62</t>
  </si>
  <si>
    <t>EA1</t>
  </si>
  <si>
    <t>90 Gün - Sipariş Tarihi 02/01/2025</t>
  </si>
  <si>
    <t>MART SÜTÜ</t>
  </si>
  <si>
    <t>EA1-132 Yağ Cezası</t>
  </si>
  <si>
    <t xml:space="preserve">yağ oranı 2,9 </t>
  </si>
  <si>
    <t>Ahmet Kozanoğlu Kamislikuyu</t>
  </si>
  <si>
    <t>+90 532 293 48 99</t>
  </si>
  <si>
    <t>nergis 103 ad</t>
  </si>
  <si>
    <t>SENET ALINDI</t>
  </si>
  <si>
    <t>MART SÜTÜNE YAZILDI</t>
  </si>
  <si>
    <t>MERKEZ KASA - NAKİT</t>
  </si>
  <si>
    <t>OCAK AYI KALİTE CEZA İADESİ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</si>
</sst>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16">
    <xf numFmtId="0" fontId="0" fillId="0" borderId="0"/>
    <xf numFmtId="0" fontId="13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2" applyNumberFormat="0" applyFill="0" applyAlignment="0" applyProtection="0"/>
    <xf numFmtId="0" fontId="19" fillId="0" borderId="23" applyNumberFormat="0" applyFill="0" applyAlignment="0" applyProtection="0"/>
    <xf numFmtId="0" fontId="20" fillId="0" borderId="24" applyNumberFormat="0" applyFill="0" applyAlignment="0" applyProtection="0"/>
    <xf numFmtId="0" fontId="20" fillId="0" borderId="0" applyNumberFormat="0" applyFill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0" applyNumberFormat="0" applyBorder="0" applyAlignment="0" applyProtection="0"/>
    <xf numFmtId="0" fontId="24" fillId="6" borderId="25" applyNumberFormat="0" applyAlignment="0" applyProtection="0"/>
    <xf numFmtId="0" fontId="25" fillId="7" borderId="26" applyNumberFormat="0" applyAlignment="0" applyProtection="0"/>
    <xf numFmtId="0" fontId="26" fillId="7" borderId="25" applyNumberFormat="0" applyAlignment="0" applyProtection="0"/>
    <xf numFmtId="0" fontId="27" fillId="0" borderId="27" applyNumberFormat="0" applyFill="0" applyAlignment="0" applyProtection="0"/>
    <xf numFmtId="0" fontId="28" fillId="8" borderId="28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4" fillId="0" borderId="30" applyNumberFormat="0" applyFill="0" applyAlignment="0" applyProtection="0"/>
    <xf numFmtId="0" fontId="31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31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31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31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31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31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6" fillId="0" borderId="0"/>
    <xf numFmtId="0" fontId="12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43" fontId="16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45">
    <xf numFmtId="0" fontId="0" fillId="0" borderId="0" xfId="0"/>
    <xf numFmtId="0" fontId="14" fillId="0" borderId="4" xfId="0" applyFont="1" applyBorder="1" applyAlignment="1">
      <alignment horizontal="center"/>
    </xf>
    <xf numFmtId="3" fontId="14" fillId="0" borderId="5" xfId="0" applyNumberFormat="1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164" fontId="14" fillId="0" borderId="5" xfId="0" applyNumberFormat="1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4" fontId="14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4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5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67" fontId="0" fillId="2" borderId="9" xfId="0" applyNumberFormat="1" applyFill="1" applyBorder="1" applyAlignment="1">
      <alignment horizontal="left"/>
    </xf>
    <xf numFmtId="49" fontId="0" fillId="2" borderId="9" xfId="0" applyNumberFormat="1" applyFill="1" applyBorder="1" applyAlignment="1">
      <alignment horizontal="left"/>
    </xf>
    <xf numFmtId="168" fontId="0" fillId="2" borderId="9" xfId="0" applyNumberFormat="1" applyFill="1" applyBorder="1" applyAlignment="1">
      <alignment horizontal="right"/>
    </xf>
    <xf numFmtId="3" fontId="0" fillId="2" borderId="9" xfId="0" applyNumberFormat="1" applyFill="1" applyBorder="1"/>
    <xf numFmtId="169" fontId="0" fillId="2" borderId="9" xfId="0" applyNumberFormat="1" applyFill="1" applyBorder="1" applyAlignment="1">
      <alignment horizontal="right"/>
    </xf>
    <xf numFmtId="4" fontId="0" fillId="2" borderId="9" xfId="0" applyNumberFormat="1" applyFill="1" applyBorder="1" applyAlignment="1">
      <alignment horizontal="right"/>
    </xf>
    <xf numFmtId="0" fontId="0" fillId="34" borderId="9" xfId="0" applyFill="1" applyBorder="1"/>
    <xf numFmtId="4" fontId="0" fillId="34" borderId="9" xfId="69" applyNumberFormat="1" applyFont="1" applyFill="1" applyBorder="1" applyAlignment="1">
      <alignment horizontal="right"/>
    </xf>
    <xf numFmtId="167" fontId="0" fillId="0" borderId="9" xfId="189" applyNumberFormat="1" applyFont="1" applyBorder="1" applyAlignment="1">
      <alignment horizontal="left"/>
    </xf>
    <xf numFmtId="49" fontId="0" fillId="0" borderId="9" xfId="189" applyNumberFormat="1" applyFont="1" applyBorder="1" applyAlignment="1">
      <alignment horizontal="left"/>
    </xf>
    <xf numFmtId="168" fontId="0" fillId="0" borderId="9" xfId="189" applyNumberFormat="1" applyFont="1" applyBorder="1" applyAlignment="1">
      <alignment horizontal="right"/>
    </xf>
    <xf numFmtId="3" fontId="0" fillId="0" borderId="9" xfId="189" applyNumberFormat="1" applyFont="1" applyBorder="1"/>
    <xf numFmtId="169" fontId="0" fillId="0" borderId="9" xfId="189" applyNumberFormat="1" applyFont="1" applyBorder="1" applyAlignment="1">
      <alignment horizontal="right"/>
    </xf>
    <xf numFmtId="4" fontId="0" fillId="0" borderId="9" xfId="189" applyNumberFormat="1" applyFont="1" applyBorder="1" applyAlignment="1">
      <alignment horizontal="right"/>
    </xf>
    <xf numFmtId="0" fontId="0" fillId="0" borderId="9" xfId="189" applyFont="1" applyBorder="1"/>
    <xf numFmtId="167" fontId="0" fillId="0" borderId="9" xfId="209" applyNumberFormat="1" applyFont="1" applyBorder="1" applyAlignment="1">
      <alignment horizontal="left"/>
    </xf>
    <xf numFmtId="49" fontId="0" fillId="0" borderId="9" xfId="209" applyNumberFormat="1" applyFont="1" applyBorder="1" applyAlignment="1">
      <alignment horizontal="left"/>
    </xf>
    <xf numFmtId="168" fontId="0" fillId="0" borderId="9" xfId="209" applyNumberFormat="1" applyFont="1" applyBorder="1" applyAlignment="1">
      <alignment horizontal="right"/>
    </xf>
    <xf numFmtId="164" fontId="0" fillId="0" borderId="9" xfId="209" applyNumberFormat="1" applyFont="1" applyBorder="1"/>
    <xf numFmtId="169" fontId="0" fillId="0" borderId="9" xfId="209" applyNumberFormat="1" applyFont="1" applyBorder="1" applyAlignment="1">
      <alignment horizontal="right"/>
    </xf>
    <xf numFmtId="4" fontId="0" fillId="0" borderId="9" xfId="209" applyNumberFormat="1" applyFont="1" applyBorder="1" applyAlignment="1">
      <alignment horizontal="right"/>
    </xf>
    <xf numFmtId="15" fontId="0" fillId="0" borderId="9" xfId="0" applyNumberFormat="1" applyBorder="1"/>
    <xf numFmtId="167" fontId="0" fillId="0" borderId="9" xfId="210" applyNumberFormat="1" applyFont="1" applyBorder="1" applyAlignment="1">
      <alignment horizontal="left"/>
    </xf>
    <xf numFmtId="49" fontId="0" fillId="0" borderId="9" xfId="210" applyNumberFormat="1" applyFont="1" applyBorder="1" applyAlignment="1">
      <alignment horizontal="left"/>
    </xf>
    <xf numFmtId="168" fontId="0" fillId="0" borderId="9" xfId="210" applyNumberFormat="1" applyFont="1" applyBorder="1" applyAlignment="1">
      <alignment horizontal="right"/>
    </xf>
    <xf numFmtId="3" fontId="0" fillId="0" borderId="9" xfId="210" applyNumberFormat="1" applyFont="1" applyBorder="1"/>
    <xf numFmtId="169" fontId="0" fillId="0" borderId="9" xfId="210" applyNumberFormat="1" applyFont="1" applyBorder="1" applyAlignment="1">
      <alignment horizontal="right"/>
    </xf>
    <xf numFmtId="4" fontId="0" fillId="0" borderId="9" xfId="210" applyNumberFormat="1" applyFont="1" applyBorder="1" applyAlignment="1">
      <alignment horizontal="right"/>
    </xf>
    <xf numFmtId="0" fontId="0" fillId="0" borderId="9" xfId="210" applyFont="1" applyBorder="1"/>
    <xf numFmtId="15" fontId="0" fillId="34" borderId="9" xfId="0" applyNumberFormat="1" applyFill="1" applyBorder="1"/>
    <xf numFmtId="3" fontId="0" fillId="34" borderId="9" xfId="0" applyNumberFormat="1" applyFill="1" applyBorder="1"/>
    <xf numFmtId="4" fontId="0" fillId="34" borderId="9" xfId="0" applyNumberFormat="1" applyFill="1" applyBorder="1"/>
    <xf numFmtId="167" fontId="0" fillId="2" borderId="9" xfId="189" applyNumberFormat="1" applyFont="1" applyFill="1" applyBorder="1" applyAlignment="1">
      <alignment horizontal="left"/>
    </xf>
    <xf numFmtId="49" fontId="0" fillId="2" borderId="9" xfId="189" applyNumberFormat="1" applyFont="1" applyFill="1" applyBorder="1" applyAlignment="1">
      <alignment horizontal="left"/>
    </xf>
    <xf numFmtId="168" fontId="0" fillId="2" borderId="9" xfId="189" applyNumberFormat="1" applyFont="1" applyFill="1" applyBorder="1" applyAlignment="1">
      <alignment horizontal="right"/>
    </xf>
    <xf numFmtId="3" fontId="0" fillId="2" borderId="9" xfId="189" applyNumberFormat="1" applyFont="1" applyFill="1" applyBorder="1"/>
    <xf numFmtId="169" fontId="0" fillId="2" borderId="9" xfId="189" applyNumberFormat="1" applyFont="1" applyFill="1" applyBorder="1" applyAlignment="1">
      <alignment horizontal="right"/>
    </xf>
    <xf numFmtId="4" fontId="0" fillId="2" borderId="9" xfId="189" applyNumberFormat="1" applyFont="1" applyFill="1" applyBorder="1" applyAlignment="1">
      <alignment horizontal="right"/>
    </xf>
    <xf numFmtId="0" fontId="0" fillId="2" borderId="9" xfId="189" applyFont="1" applyFill="1" applyBorder="1"/>
    <xf numFmtId="167" fontId="0" fillId="2" borderId="9" xfId="209" applyNumberFormat="1" applyFont="1" applyFill="1" applyBorder="1" applyAlignment="1">
      <alignment horizontal="left"/>
    </xf>
    <xf numFmtId="49" fontId="0" fillId="2" borderId="9" xfId="209" applyNumberFormat="1" applyFont="1" applyFill="1" applyBorder="1" applyAlignment="1">
      <alignment horizontal="left"/>
    </xf>
    <xf numFmtId="168" fontId="0" fillId="2" borderId="9" xfId="209" applyNumberFormat="1" applyFont="1" applyFill="1" applyBorder="1" applyAlignment="1">
      <alignment horizontal="right"/>
    </xf>
    <xf numFmtId="164" fontId="0" fillId="2" borderId="9" xfId="209" applyNumberFormat="1" applyFont="1" applyFill="1" applyBorder="1"/>
    <xf numFmtId="169" fontId="0" fillId="2" borderId="9" xfId="209" applyNumberFormat="1" applyFont="1" applyFill="1" applyBorder="1" applyAlignment="1">
      <alignment horizontal="right"/>
    </xf>
    <xf numFmtId="4" fontId="0" fillId="2" borderId="9" xfId="209" applyNumberFormat="1" applyFont="1" applyFill="1" applyBorder="1" applyAlignment="1">
      <alignment horizontal="right"/>
    </xf>
    <xf numFmtId="14" fontId="0" fillId="0" borderId="0" xfId="0" applyNumberFormat="1"/>
    <xf numFmtId="0" fontId="6" fillId="0" borderId="9" xfId="211" applyBorder="1"/>
    <xf numFmtId="14" fontId="0" fillId="0" borderId="9" xfId="0" applyNumberFormat="1" applyBorder="1"/>
    <xf numFmtId="4" fontId="6" fillId="0" borderId="9" xfId="211" applyNumberFormat="1" applyBorder="1" applyAlignment="1">
      <alignment horizontal="right"/>
    </xf>
    <xf numFmtId="169" fontId="6" fillId="0" borderId="9" xfId="211" applyNumberFormat="1" applyBorder="1" applyAlignment="1">
      <alignment horizontal="right"/>
    </xf>
    <xf numFmtId="3" fontId="6" fillId="0" borderId="9" xfId="211" applyNumberFormat="1" applyBorder="1"/>
    <xf numFmtId="168" fontId="6" fillId="0" borderId="9" xfId="211" applyNumberFormat="1" applyBorder="1" applyAlignment="1">
      <alignment horizontal="right"/>
    </xf>
    <xf numFmtId="49" fontId="6" fillId="0" borderId="9" xfId="211" applyNumberFormat="1" applyBorder="1" applyAlignment="1">
      <alignment horizontal="left"/>
    </xf>
    <xf numFmtId="167" fontId="6" fillId="0" borderId="9" xfId="211" applyNumberFormat="1" applyBorder="1" applyAlignment="1">
      <alignment horizontal="left"/>
    </xf>
    <xf numFmtId="49" fontId="6" fillId="0" borderId="0" xfId="211" applyNumberFormat="1" applyAlignment="1">
      <alignment horizontal="left"/>
    </xf>
    <xf numFmtId="14" fontId="0" fillId="34" borderId="9" xfId="0" applyNumberFormat="1" applyFill="1" applyBorder="1"/>
    <xf numFmtId="167" fontId="6" fillId="2" borderId="9" xfId="211" applyNumberFormat="1" applyFill="1" applyBorder="1" applyAlignment="1">
      <alignment horizontal="left"/>
    </xf>
    <xf numFmtId="49" fontId="6" fillId="2" borderId="9" xfId="211" applyNumberFormat="1" applyFill="1" applyBorder="1" applyAlignment="1">
      <alignment horizontal="left"/>
    </xf>
    <xf numFmtId="168" fontId="6" fillId="2" borderId="9" xfId="211" applyNumberFormat="1" applyFill="1" applyBorder="1" applyAlignment="1">
      <alignment horizontal="right"/>
    </xf>
    <xf numFmtId="3" fontId="6" fillId="2" borderId="9" xfId="211" applyNumberFormat="1" applyFill="1" applyBorder="1"/>
    <xf numFmtId="169" fontId="6" fillId="2" borderId="9" xfId="211" applyNumberFormat="1" applyFill="1" applyBorder="1" applyAlignment="1">
      <alignment horizontal="right"/>
    </xf>
    <xf numFmtId="4" fontId="6" fillId="2" borderId="9" xfId="211" applyNumberFormat="1" applyFill="1" applyBorder="1" applyAlignment="1">
      <alignment horizontal="right"/>
    </xf>
    <xf numFmtId="0" fontId="6" fillId="2" borderId="9" xfId="211" applyFill="1" applyBorder="1"/>
    <xf numFmtId="167" fontId="0" fillId="2" borderId="9" xfId="210" applyNumberFormat="1" applyFont="1" applyFill="1" applyBorder="1" applyAlignment="1">
      <alignment horizontal="left"/>
    </xf>
    <xf numFmtId="49" fontId="0" fillId="2" borderId="9" xfId="210" applyNumberFormat="1" applyFont="1" applyFill="1" applyBorder="1" applyAlignment="1">
      <alignment horizontal="left"/>
    </xf>
    <xf numFmtId="168" fontId="0" fillId="2" borderId="9" xfId="210" applyNumberFormat="1" applyFont="1" applyFill="1" applyBorder="1" applyAlignment="1">
      <alignment horizontal="right"/>
    </xf>
    <xf numFmtId="3" fontId="0" fillId="2" borderId="9" xfId="210" applyNumberFormat="1" applyFont="1" applyFill="1" applyBorder="1"/>
    <xf numFmtId="169" fontId="0" fillId="2" borderId="9" xfId="210" applyNumberFormat="1" applyFont="1" applyFill="1" applyBorder="1" applyAlignment="1">
      <alignment horizontal="right"/>
    </xf>
    <xf numFmtId="4" fontId="0" fillId="2" borderId="9" xfId="210" applyNumberFormat="1" applyFont="1" applyFill="1" applyBorder="1" applyAlignment="1">
      <alignment horizontal="right"/>
    </xf>
    <xf numFmtId="0" fontId="0" fillId="2" borderId="9" xfId="210" applyFont="1" applyFill="1" applyBorder="1"/>
    <xf numFmtId="43" fontId="0" fillId="34" borderId="9" xfId="232" applyFont="1" applyFill="1" applyBorder="1"/>
    <xf numFmtId="43" fontId="5" fillId="0" borderId="9" xfId="234" applyFont="1" applyBorder="1" applyAlignment="1">
      <alignment horizontal="right"/>
    </xf>
    <xf numFmtId="4" fontId="3" fillId="0" borderId="0" xfId="255" applyNumberFormat="1" applyAlignment="1">
      <alignment horizontal="right"/>
    </xf>
    <xf numFmtId="43" fontId="0" fillId="0" borderId="0" xfId="0" applyNumberFormat="1"/>
    <xf numFmtId="0" fontId="1" fillId="0" borderId="0" xfId="295"/>
    <xf numFmtId="167" fontId="1" fillId="0" borderId="0" xfId="295" applyNumberFormat="1" applyAlignment="1">
      <alignment horizontal="left"/>
    </xf>
    <xf numFmtId="43" fontId="1" fillId="0" borderId="0" xfId="296" applyFont="1"/>
    <xf numFmtId="4" fontId="1" fillId="0" borderId="0" xfId="295" applyNumberFormat="1"/>
    <xf numFmtId="43" fontId="1" fillId="0" borderId="0" xfId="232" applyFont="1" applyAlignment="1">
      <alignment horizontal="left"/>
    </xf>
    <xf numFmtId="43" fontId="1" fillId="0" borderId="0" xfId="232" applyFont="1"/>
    <xf numFmtId="43" fontId="0" fillId="0" borderId="0" xfId="232" applyFont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316">
    <cellStyle name="%20 - Vurgu1" xfId="19" builtinId="30" customBuiltin="1"/>
    <cellStyle name="%20 - Vurgu1 10" xfId="214" xr:uid="{C37B102F-E024-4C1D-9BC3-8762B2627F66}"/>
    <cellStyle name="%20 - Vurgu1 11" xfId="236" xr:uid="{03053FB5-A5BC-4821-86EE-2940C720E738}"/>
    <cellStyle name="%20 - Vurgu1 12" xfId="257" xr:uid="{91D41E83-727C-48C8-8C0E-D9CA3677AD12}"/>
    <cellStyle name="%20 - Vurgu1 13" xfId="277" xr:uid="{F1A35134-1188-462F-B737-771233498440}"/>
    <cellStyle name="%20 - Vurgu1 14" xfId="298" xr:uid="{C700295B-A09B-45B7-A971-9B56AAE0F608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7" xr:uid="{529E8ECE-F585-442C-86E9-9DB0765DEE3D}"/>
    <cellStyle name="%20 - Vurgu2 11" xfId="239" xr:uid="{5AC129BD-EDC1-43F0-B9E7-C62596E63CFB}"/>
    <cellStyle name="%20 - Vurgu2 12" xfId="260" xr:uid="{0C35B2F9-1923-4A05-A08D-39B5237680C8}"/>
    <cellStyle name="%20 - Vurgu2 13" xfId="280" xr:uid="{B3ADD7DA-DE77-4D41-B1EC-ECBA73C7B90B}"/>
    <cellStyle name="%20 - Vurgu2 14" xfId="301" xr:uid="{ABB19CB4-AAC0-4A8D-8696-D47A7FB5DB33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20" xr:uid="{74E3A3A5-4064-44D8-AC9B-45884E5104A3}"/>
    <cellStyle name="%20 - Vurgu3 11" xfId="242" xr:uid="{5583D6D6-7F88-4D8F-B95F-21F6BB25A065}"/>
    <cellStyle name="%20 - Vurgu3 12" xfId="263" xr:uid="{04A48829-7708-48F4-813B-6C1D80421F18}"/>
    <cellStyle name="%20 - Vurgu3 13" xfId="283" xr:uid="{0A872057-F99E-46D0-A3EA-2B7A528886F8}"/>
    <cellStyle name="%20 - Vurgu3 14" xfId="304" xr:uid="{7E48A760-7F31-4031-865D-569A166A306B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3" xr:uid="{30F2E8F3-8A07-4CC7-88F4-4E4125D9B987}"/>
    <cellStyle name="%20 - Vurgu4 11" xfId="245" xr:uid="{3F74408B-9F9D-4A8A-96D8-F86BA1489420}"/>
    <cellStyle name="%20 - Vurgu4 12" xfId="266" xr:uid="{83EB29C4-0081-4C59-85CC-6C17B5B535D2}"/>
    <cellStyle name="%20 - Vurgu4 13" xfId="286" xr:uid="{D3ACD012-36AE-4DCF-B6B8-E2817507F478}"/>
    <cellStyle name="%20 - Vurgu4 14" xfId="307" xr:uid="{96653FCF-18C5-4DA1-AC51-368C8EC3FDBF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6" xr:uid="{53C99470-A160-4C3C-B866-7651E81BEAC0}"/>
    <cellStyle name="%20 - Vurgu5 11" xfId="248" xr:uid="{D09144CB-B7C4-4064-B06F-E2B91CF621F1}"/>
    <cellStyle name="%20 - Vurgu5 12" xfId="269" xr:uid="{0A58A76A-7111-415F-A0BA-53EEE0881D7E}"/>
    <cellStyle name="%20 - Vurgu5 13" xfId="289" xr:uid="{36BB6318-B57B-4486-BDBB-73B2374E668F}"/>
    <cellStyle name="%20 - Vurgu5 14" xfId="310" xr:uid="{76DDFF22-1149-4544-8EF2-D622A05CEBA0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9" xr:uid="{FD6CD8BF-FA4B-41B5-BC28-950CB9AC986F}"/>
    <cellStyle name="%20 - Vurgu6 11" xfId="251" xr:uid="{AC03F4AC-1758-4231-BFD5-71E82B16D924}"/>
    <cellStyle name="%20 - Vurgu6 12" xfId="272" xr:uid="{46FE8DA1-56AF-4E86-B9CE-8C1B7E5B2C6D}"/>
    <cellStyle name="%20 - Vurgu6 13" xfId="292" xr:uid="{2266370D-2F36-47CE-9AB0-E1E4DC2E2BB5}"/>
    <cellStyle name="%20 - Vurgu6 14" xfId="313" xr:uid="{8576C683-3188-4FED-B2D1-E8D270EDCB63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5" xr:uid="{15A122CE-735C-4506-BFEB-1306AC5A312C}"/>
    <cellStyle name="%40 - Vurgu1 11" xfId="237" xr:uid="{3D9CA0FC-B9F6-4302-9ADD-4676D13C56E6}"/>
    <cellStyle name="%40 - Vurgu1 12" xfId="258" xr:uid="{6440D1F9-6773-4256-9B82-7FC19A38440F}"/>
    <cellStyle name="%40 - Vurgu1 13" xfId="278" xr:uid="{7A81D9EE-381E-48A7-9D5E-9306EEE63170}"/>
    <cellStyle name="%40 - Vurgu1 14" xfId="299" xr:uid="{9818E320-52AA-48B7-B4CC-EEF1F9341CE8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8" xr:uid="{0268B0A2-725D-4FD2-9748-CF7CE3F65F22}"/>
    <cellStyle name="%40 - Vurgu2 11" xfId="240" xr:uid="{D5026B89-9598-4B59-B9D4-B54F87663714}"/>
    <cellStyle name="%40 - Vurgu2 12" xfId="261" xr:uid="{EEFFEE05-DD53-48E3-BDA8-5989CBE67120}"/>
    <cellStyle name="%40 - Vurgu2 13" xfId="281" xr:uid="{DCFDAC45-107F-4B73-8826-8EBE273AA127}"/>
    <cellStyle name="%40 - Vurgu2 14" xfId="302" xr:uid="{B90F7BDE-B231-4CC4-ACAE-A2B17C817AD6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1" xr:uid="{DB6CC4C2-BA41-426E-9459-C362725D2B3A}"/>
    <cellStyle name="%40 - Vurgu3 11" xfId="243" xr:uid="{F14A56E9-37F6-4E8D-B3DD-DC405E84F369}"/>
    <cellStyle name="%40 - Vurgu3 12" xfId="264" xr:uid="{80CFAEA5-9CF7-469A-8F97-CBB4EB43317C}"/>
    <cellStyle name="%40 - Vurgu3 13" xfId="284" xr:uid="{9F1C3E2B-DA0A-46AB-8EC4-BC91EEC2FFCA}"/>
    <cellStyle name="%40 - Vurgu3 14" xfId="305" xr:uid="{75A50CF8-71A2-4714-84DA-06EFB0609355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4" xr:uid="{44011382-94C0-4350-875D-96819957B508}"/>
    <cellStyle name="%40 - Vurgu4 11" xfId="246" xr:uid="{C54AC30C-6326-4DFB-B3CD-21846F74FC6F}"/>
    <cellStyle name="%40 - Vurgu4 12" xfId="267" xr:uid="{B7298EF4-0FA4-4B31-A2AE-C7C3760531D4}"/>
    <cellStyle name="%40 - Vurgu4 13" xfId="287" xr:uid="{1C7BB434-89D6-4D4C-B574-62742B194AC3}"/>
    <cellStyle name="%40 - Vurgu4 14" xfId="308" xr:uid="{8339AF28-2413-4B9C-B891-52494A0A3B6B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7" xr:uid="{53BDED13-DB6D-46A8-A1CB-15B51486184B}"/>
    <cellStyle name="%40 - Vurgu5 11" xfId="249" xr:uid="{7B538DB1-CC2B-4E59-A38A-C0F640B9C50B}"/>
    <cellStyle name="%40 - Vurgu5 12" xfId="270" xr:uid="{A613E583-5DBB-4655-88CC-2E8B1A197001}"/>
    <cellStyle name="%40 - Vurgu5 13" xfId="290" xr:uid="{29A5BE5E-9079-481A-B005-4532F796347F}"/>
    <cellStyle name="%40 - Vurgu5 14" xfId="311" xr:uid="{68C1CEFB-B7A2-4BA0-A266-300B32AD1A78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30" xr:uid="{BA7EECF8-66B8-4327-9CD0-6FBC4C95D466}"/>
    <cellStyle name="%40 - Vurgu6 11" xfId="252" xr:uid="{F723FA8F-45F9-4269-955B-FC1EBD4EDC66}"/>
    <cellStyle name="%40 - Vurgu6 12" xfId="273" xr:uid="{DE71F89E-BC83-4D05-A581-519A969DC1F7}"/>
    <cellStyle name="%40 - Vurgu6 13" xfId="293" xr:uid="{E800CD6A-63D0-4EC2-A76A-C4D4CEC4C0F3}"/>
    <cellStyle name="%40 - Vurgu6 14" xfId="314" xr:uid="{26165205-4161-4CE4-9F4F-002BCBDF0E80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6" xr:uid="{A02A713E-928A-45E2-9525-7A898D9F8E81}"/>
    <cellStyle name="%60 - Vurgu1 11" xfId="238" xr:uid="{37E4500B-653A-4BAD-8E00-BD02F6B9A655}"/>
    <cellStyle name="%60 - Vurgu1 12" xfId="259" xr:uid="{9495B32C-CBE2-4A40-AAF3-2595900BF0AA}"/>
    <cellStyle name="%60 - Vurgu1 13" xfId="279" xr:uid="{4DEB32BE-B6C3-4528-95E1-DA6965D2A26F}"/>
    <cellStyle name="%60 - Vurgu1 14" xfId="300" xr:uid="{DF205D58-6F88-43F0-8C35-8903EC3B11D7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9" xr:uid="{8C81B2D5-00B9-48B2-AF5D-6350BF4D2FDB}"/>
    <cellStyle name="%60 - Vurgu2 11" xfId="241" xr:uid="{97A82B19-6E18-4B17-800B-7813544CCB90}"/>
    <cellStyle name="%60 - Vurgu2 12" xfId="262" xr:uid="{6D6FB535-6D33-413F-80F0-EB32FF4E69D5}"/>
    <cellStyle name="%60 - Vurgu2 13" xfId="282" xr:uid="{A0451C40-15E7-41DE-B40E-83BC08B1E3CD}"/>
    <cellStyle name="%60 - Vurgu2 14" xfId="303" xr:uid="{D9DC6A20-B6D3-4A6C-8534-79F1A3AE254F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2" xr:uid="{F1DAA86B-7D87-4B49-99BD-7A309766812A}"/>
    <cellStyle name="%60 - Vurgu3 11" xfId="244" xr:uid="{378C8D09-C7F2-4947-A850-67306DF1C097}"/>
    <cellStyle name="%60 - Vurgu3 12" xfId="265" xr:uid="{7BDB1808-B673-45B7-AE51-71028AC16FCE}"/>
    <cellStyle name="%60 - Vurgu3 13" xfId="285" xr:uid="{49C776A9-D665-4C97-8BF7-6E29837F7008}"/>
    <cellStyle name="%60 - Vurgu3 14" xfId="306" xr:uid="{DDFC8CC6-7EB3-48BB-8927-94CBE1474E57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5" xr:uid="{5C4F7C6F-5B2A-4E16-8647-657DB751FC7B}"/>
    <cellStyle name="%60 - Vurgu4 11" xfId="247" xr:uid="{E27184E7-0522-4D15-BFE2-05BE70B77A87}"/>
    <cellStyle name="%60 - Vurgu4 12" xfId="268" xr:uid="{15616035-C41D-47A2-BF49-D3018C286770}"/>
    <cellStyle name="%60 - Vurgu4 13" xfId="288" xr:uid="{8C373FBE-387A-4E03-9EEF-708AECDE0EAE}"/>
    <cellStyle name="%60 - Vurgu4 14" xfId="309" xr:uid="{D299C55E-F86A-472D-B3BC-409FEE969149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8" xr:uid="{09282D86-489F-4CE6-9336-F5CEABC9469E}"/>
    <cellStyle name="%60 - Vurgu5 11" xfId="250" xr:uid="{22FE00AE-4502-460B-B88B-EE5B349D5DDE}"/>
    <cellStyle name="%60 - Vurgu5 12" xfId="271" xr:uid="{6FABC515-BD89-49BA-A8E5-5E254C54CD17}"/>
    <cellStyle name="%60 - Vurgu5 13" xfId="291" xr:uid="{B82A28A7-E02B-44FE-B947-EA949064E53C}"/>
    <cellStyle name="%60 - Vurgu5 14" xfId="312" xr:uid="{88AA0CAB-50AE-43AD-BFC4-24287495F86F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1" xr:uid="{302851E6-C468-403D-B9A2-EB0687249882}"/>
    <cellStyle name="%60 - Vurgu6 11" xfId="253" xr:uid="{76DFBD72-84A3-441B-B35E-AE11EB45C304}"/>
    <cellStyle name="%60 - Vurgu6 12" xfId="274" xr:uid="{1D412C31-BBB8-411C-BA87-490DD3068CB9}"/>
    <cellStyle name="%60 - Vurgu6 13" xfId="294" xr:uid="{F1592517-6CF5-4B58-8A24-5482B31D5BC2}"/>
    <cellStyle name="%60 - Vurgu6 14" xfId="315" xr:uid="{9EEF2385-9F25-4C71-8A36-5967F2E06D41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6610D6CA-2587-4EEC-9474-D3867A6EA5E7}"/>
    <cellStyle name="Normal 16" xfId="211" xr:uid="{BDAC6901-EC4F-480E-8239-0758FE915358}"/>
    <cellStyle name="Normal 17" xfId="233" xr:uid="{16F5B5A0-A433-47F2-8823-C65C189512C0}"/>
    <cellStyle name="Normal 18" xfId="255" xr:uid="{F99255FE-0374-44EB-BC48-55C54C7C738F}"/>
    <cellStyle name="Normal 19" xfId="275" xr:uid="{E4B0C7AA-5FE5-480B-95E5-603BD16B141F}"/>
    <cellStyle name="Normal 2" xfId="47" xr:uid="{5AA281CE-7654-48E3-B4A7-93E3DD1EC944}"/>
    <cellStyle name="Normal 20" xfId="295" xr:uid="{5BDAD380-18D5-4ED0-BC22-33575DE5A0EC}"/>
    <cellStyle name="Normal 3" xfId="49" xr:uid="{AE82479F-B4E6-468A-9DB8-EC15B8AC28EC}"/>
    <cellStyle name="Normal 34" xfId="254" xr:uid="{2C5C80FF-0AA5-4C9F-A5F9-BCC4B25C758E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3" xr:uid="{D4AE62D7-008D-43BE-82C7-0A7C278AE239}"/>
    <cellStyle name="Not 13" xfId="235" xr:uid="{C15E7522-E6EB-4B98-B28F-3ABEDF494B25}"/>
    <cellStyle name="Not 14" xfId="256" xr:uid="{B3D25254-EBED-4595-AB0E-2C1111CCC0F3}"/>
    <cellStyle name="Not 15" xfId="276" xr:uid="{BADB195A-D54C-4F82-993B-5EDA9FBC38A7}"/>
    <cellStyle name="Not 16" xfId="297" xr:uid="{85B50CAE-CE8A-4585-A23B-DC24ADC3F623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32" builtinId="3"/>
    <cellStyle name="Virgül 2" xfId="46" xr:uid="{3CB7ECC5-2430-4EB0-BDE6-CF8116780599}"/>
    <cellStyle name="Virgül 3" xfId="212" xr:uid="{17809416-D3DE-4E38-A733-0B2AE00F88AE}"/>
    <cellStyle name="Virgül 4" xfId="234" xr:uid="{3CD190C5-633D-4F06-B89B-5FF05D0DA2CE}"/>
    <cellStyle name="Virgül 5" xfId="296" xr:uid="{22071F5F-68EE-4158-A317-87BAB6E8A506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43"/>
  <sheetViews>
    <sheetView zoomScale="85" zoomScaleNormal="85" zoomScaleSheetLayoutView="85" workbookViewId="0">
      <selection activeCell="V13" sqref="V13:V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32.28515625" customWidth="1"/>
    <col min="23" max="23" width="9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7" t="s">
        <v>43</v>
      </c>
      <c r="C2" s="138"/>
      <c r="D2" s="138"/>
      <c r="E2" s="138"/>
      <c r="F2" s="138"/>
      <c r="G2" s="138"/>
      <c r="H2" s="138"/>
      <c r="I2" s="138"/>
      <c r="J2" s="13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145861.29999999999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3">
        <v>45564</v>
      </c>
      <c r="Q3" s="54" t="s">
        <v>33</v>
      </c>
      <c r="R3" s="53">
        <v>45639</v>
      </c>
      <c r="S3" s="54" t="s">
        <v>34</v>
      </c>
      <c r="T3" s="55">
        <v>416</v>
      </c>
      <c r="U3" s="54" t="s">
        <v>35</v>
      </c>
      <c r="V3" s="54" t="s">
        <v>36</v>
      </c>
      <c r="W3" s="56">
        <v>100</v>
      </c>
      <c r="X3" s="56" t="s">
        <v>37</v>
      </c>
      <c r="Y3" s="57">
        <v>580</v>
      </c>
      <c r="Z3" s="58">
        <v>58000</v>
      </c>
      <c r="AA3" s="58"/>
      <c r="AB3" s="58">
        <v>58000</v>
      </c>
    </row>
    <row r="4" spans="2:29" x14ac:dyDescent="0.25">
      <c r="B4" s="7">
        <v>45627</v>
      </c>
      <c r="C4" s="8">
        <v>200</v>
      </c>
      <c r="D4" s="9"/>
      <c r="E4" s="10">
        <v>13.25</v>
      </c>
      <c r="F4" s="33">
        <f>E4*C4</f>
        <v>2650</v>
      </c>
      <c r="G4" s="11"/>
      <c r="H4" s="12" t="s">
        <v>6</v>
      </c>
      <c r="I4" s="13">
        <v>0.01</v>
      </c>
      <c r="J4" s="14">
        <f>(F36+F37)*I4</f>
        <v>967.84625000000005</v>
      </c>
      <c r="P4" s="59"/>
      <c r="Q4" s="59"/>
      <c r="R4" s="59"/>
      <c r="S4" s="59"/>
      <c r="T4" s="59"/>
      <c r="U4" s="59"/>
      <c r="V4" s="59" t="s">
        <v>38</v>
      </c>
      <c r="W4" s="59"/>
      <c r="X4" s="59"/>
      <c r="Y4" s="59"/>
      <c r="Z4" s="59"/>
      <c r="AA4" s="59"/>
      <c r="AB4" s="60">
        <f>SUM(AB3)*-1</f>
        <v>-58000</v>
      </c>
    </row>
    <row r="5" spans="2:29" x14ac:dyDescent="0.25">
      <c r="B5" s="7">
        <v>45628</v>
      </c>
      <c r="C5" s="8">
        <v>208</v>
      </c>
      <c r="D5" s="9"/>
      <c r="E5" s="10">
        <v>13.25</v>
      </c>
      <c r="F5" s="33">
        <f t="shared" ref="F5:F34" si="0">E5*C5</f>
        <v>2756</v>
      </c>
      <c r="G5" s="11"/>
      <c r="H5" s="12" t="s">
        <v>7</v>
      </c>
      <c r="I5" s="13">
        <v>1E-3</v>
      </c>
      <c r="J5" s="14">
        <f>(F36+F37)*I5</f>
        <v>96.784625000000005</v>
      </c>
      <c r="P5" s="61">
        <v>45610</v>
      </c>
      <c r="Q5" s="62" t="s">
        <v>39</v>
      </c>
      <c r="R5" s="61">
        <v>45700</v>
      </c>
      <c r="S5" s="62" t="s">
        <v>34</v>
      </c>
      <c r="T5" s="63">
        <v>562</v>
      </c>
      <c r="U5" s="62" t="s">
        <v>40</v>
      </c>
      <c r="V5" s="62" t="s">
        <v>36</v>
      </c>
      <c r="W5" s="64">
        <v>100</v>
      </c>
      <c r="X5" s="62" t="s">
        <v>37</v>
      </c>
      <c r="Y5" s="65">
        <v>635</v>
      </c>
      <c r="Z5" s="66">
        <v>63500</v>
      </c>
      <c r="AA5" s="67"/>
      <c r="AB5" s="66">
        <v>63500</v>
      </c>
    </row>
    <row r="6" spans="2:29" x14ac:dyDescent="0.25">
      <c r="B6" s="7">
        <v>45629</v>
      </c>
      <c r="C6" s="8">
        <v>213</v>
      </c>
      <c r="D6" s="9"/>
      <c r="E6" s="10">
        <v>13.25</v>
      </c>
      <c r="F6" s="33">
        <f t="shared" si="0"/>
        <v>2822.25</v>
      </c>
      <c r="G6" s="11"/>
      <c r="H6" s="12" t="s">
        <v>8</v>
      </c>
      <c r="I6" s="13"/>
      <c r="J6" s="14"/>
      <c r="P6" s="68">
        <v>45619</v>
      </c>
      <c r="Q6" s="69" t="s">
        <v>33</v>
      </c>
      <c r="R6" s="68">
        <v>45694</v>
      </c>
      <c r="S6" s="69" t="s">
        <v>34</v>
      </c>
      <c r="T6" s="70">
        <v>643</v>
      </c>
      <c r="U6" s="69" t="s">
        <v>35</v>
      </c>
      <c r="V6" s="69" t="s">
        <v>41</v>
      </c>
      <c r="W6" s="71">
        <v>2320</v>
      </c>
      <c r="X6" s="71" t="s">
        <v>12</v>
      </c>
      <c r="Y6" s="72">
        <v>12.125</v>
      </c>
      <c r="Z6" s="73">
        <v>28130</v>
      </c>
      <c r="AA6" s="73">
        <v>281.3</v>
      </c>
      <c r="AB6" s="73">
        <v>28411.3</v>
      </c>
    </row>
    <row r="7" spans="2:29" x14ac:dyDescent="0.25">
      <c r="B7" s="7">
        <v>45630</v>
      </c>
      <c r="C7" s="8">
        <v>205</v>
      </c>
      <c r="D7" s="9"/>
      <c r="E7" s="10">
        <v>13.25</v>
      </c>
      <c r="F7" s="33">
        <f t="shared" si="0"/>
        <v>2716.25</v>
      </c>
      <c r="G7" s="11"/>
      <c r="H7" s="12" t="s">
        <v>9</v>
      </c>
      <c r="I7" s="13"/>
      <c r="J7" s="14">
        <v>84176.721749999968</v>
      </c>
      <c r="P7" s="74"/>
      <c r="Q7" s="17"/>
      <c r="R7" s="17"/>
      <c r="S7" s="17"/>
      <c r="T7" s="17"/>
      <c r="U7" s="17"/>
      <c r="V7" s="9" t="s">
        <v>42</v>
      </c>
      <c r="W7" s="17"/>
      <c r="X7" s="17"/>
      <c r="Y7" s="17"/>
      <c r="Z7" s="17"/>
      <c r="AA7" s="17"/>
      <c r="AB7" s="17"/>
    </row>
    <row r="8" spans="2:29" x14ac:dyDescent="0.25">
      <c r="B8" s="7">
        <v>45631</v>
      </c>
      <c r="C8" s="8">
        <v>206</v>
      </c>
      <c r="D8" s="9"/>
      <c r="E8" s="10">
        <v>13.25</v>
      </c>
      <c r="F8" s="33">
        <f t="shared" si="0"/>
        <v>2729.5</v>
      </c>
      <c r="G8" s="15">
        <v>45643</v>
      </c>
      <c r="H8" s="16" t="s">
        <v>45</v>
      </c>
      <c r="I8" s="17"/>
      <c r="J8" s="18">
        <v>4000</v>
      </c>
      <c r="P8" s="75">
        <v>45647</v>
      </c>
      <c r="Q8" s="76" t="s">
        <v>33</v>
      </c>
      <c r="R8" s="75">
        <v>45722</v>
      </c>
      <c r="S8" s="76" t="s">
        <v>34</v>
      </c>
      <c r="T8" s="77">
        <v>696</v>
      </c>
      <c r="U8" s="76" t="s">
        <v>35</v>
      </c>
      <c r="V8" s="76" t="s">
        <v>36</v>
      </c>
      <c r="W8" s="78">
        <v>83</v>
      </c>
      <c r="X8" s="76" t="s">
        <v>37</v>
      </c>
      <c r="Y8" s="79">
        <v>650</v>
      </c>
      <c r="Z8" s="80">
        <v>53950</v>
      </c>
      <c r="AA8" s="81"/>
      <c r="AB8" s="80">
        <v>53950</v>
      </c>
    </row>
    <row r="9" spans="2:29" x14ac:dyDescent="0.25">
      <c r="B9" s="7">
        <v>45632</v>
      </c>
      <c r="C9" s="8">
        <v>193</v>
      </c>
      <c r="D9" s="9"/>
      <c r="E9" s="10">
        <v>13.25</v>
      </c>
      <c r="F9" s="33">
        <f t="shared" si="0"/>
        <v>2557.25</v>
      </c>
      <c r="G9" s="15">
        <v>45679</v>
      </c>
      <c r="H9" s="16" t="s">
        <v>45</v>
      </c>
      <c r="I9" s="17"/>
      <c r="J9" s="18">
        <v>7543.27</v>
      </c>
      <c r="P9" s="74"/>
      <c r="Q9" s="17"/>
      <c r="R9" s="17"/>
      <c r="S9" s="17"/>
      <c r="T9" s="17"/>
      <c r="U9" s="17"/>
      <c r="V9" s="9" t="s">
        <v>44</v>
      </c>
      <c r="W9" s="17"/>
      <c r="X9" s="17"/>
      <c r="Y9" s="17"/>
      <c r="Z9" s="17"/>
      <c r="AA9" s="17"/>
      <c r="AB9" s="17"/>
    </row>
    <row r="10" spans="2:29" x14ac:dyDescent="0.25">
      <c r="B10" s="7">
        <v>45633</v>
      </c>
      <c r="C10" s="8">
        <v>226</v>
      </c>
      <c r="D10" s="9"/>
      <c r="E10" s="10">
        <v>13.25</v>
      </c>
      <c r="F10" s="33">
        <f t="shared" si="0"/>
        <v>2994.5</v>
      </c>
      <c r="G10" s="15"/>
      <c r="H10" s="16"/>
      <c r="I10" s="17"/>
      <c r="J10" s="18"/>
    </row>
    <row r="11" spans="2:29" x14ac:dyDescent="0.25">
      <c r="B11" s="7">
        <v>45634</v>
      </c>
      <c r="C11" s="8">
        <v>241</v>
      </c>
      <c r="D11" s="9"/>
      <c r="E11" s="10">
        <v>13.25</v>
      </c>
      <c r="F11" s="33">
        <f t="shared" si="0"/>
        <v>3193.25</v>
      </c>
      <c r="G11" s="19"/>
      <c r="H11" s="16"/>
      <c r="I11" s="17"/>
      <c r="J11" s="18"/>
    </row>
    <row r="12" spans="2:29" x14ac:dyDescent="0.25">
      <c r="B12" s="7">
        <v>45635</v>
      </c>
      <c r="C12" s="8">
        <v>222</v>
      </c>
      <c r="D12" s="9"/>
      <c r="E12" s="10">
        <v>13.25</v>
      </c>
      <c r="F12" s="33">
        <f t="shared" si="0"/>
        <v>2941.5</v>
      </c>
      <c r="G12" s="19"/>
      <c r="H12" s="16"/>
      <c r="I12" s="17"/>
      <c r="J12" s="18"/>
    </row>
    <row r="13" spans="2:29" x14ac:dyDescent="0.25">
      <c r="B13" s="7">
        <v>45636</v>
      </c>
      <c r="C13" s="8">
        <v>283</v>
      </c>
      <c r="D13" s="9"/>
      <c r="E13" s="10">
        <v>13.25</v>
      </c>
      <c r="F13" s="33">
        <f t="shared" si="0"/>
        <v>3749.75</v>
      </c>
      <c r="G13" s="19"/>
      <c r="H13" s="16"/>
      <c r="I13" s="17"/>
      <c r="J13" s="18"/>
      <c r="V13" t="s">
        <v>57</v>
      </c>
    </row>
    <row r="14" spans="2:29" x14ac:dyDescent="0.25">
      <c r="B14" s="7">
        <v>45637</v>
      </c>
      <c r="C14" s="8">
        <v>226</v>
      </c>
      <c r="D14" s="9"/>
      <c r="E14" s="10">
        <v>13.25</v>
      </c>
      <c r="F14" s="33">
        <f t="shared" si="0"/>
        <v>2994.5</v>
      </c>
      <c r="G14" s="19"/>
      <c r="H14" s="16"/>
      <c r="I14" s="17"/>
      <c r="J14" s="18"/>
      <c r="V14" t="s">
        <v>58</v>
      </c>
    </row>
    <row r="15" spans="2:29" x14ac:dyDescent="0.25">
      <c r="B15" s="7">
        <v>45638</v>
      </c>
      <c r="C15" s="8">
        <v>234</v>
      </c>
      <c r="D15" s="9"/>
      <c r="E15" s="10">
        <v>13.25</v>
      </c>
      <c r="F15" s="33">
        <f t="shared" si="0"/>
        <v>3100.5</v>
      </c>
      <c r="G15" s="19"/>
      <c r="H15" s="16"/>
      <c r="I15" s="17"/>
      <c r="J15" s="18"/>
    </row>
    <row r="16" spans="2:29" x14ac:dyDescent="0.25">
      <c r="B16" s="7">
        <v>45639</v>
      </c>
      <c r="C16" s="8">
        <v>243</v>
      </c>
      <c r="D16" s="9"/>
      <c r="E16" s="10">
        <v>13.25</v>
      </c>
      <c r="F16" s="33">
        <f t="shared" si="0"/>
        <v>3219.75</v>
      </c>
      <c r="G16" s="19"/>
      <c r="H16" s="16"/>
      <c r="I16" s="17"/>
      <c r="J16" s="18"/>
    </row>
    <row r="17" spans="2:14" x14ac:dyDescent="0.25">
      <c r="B17" s="7">
        <v>45640</v>
      </c>
      <c r="C17" s="8">
        <v>204</v>
      </c>
      <c r="D17" s="9"/>
      <c r="E17" s="10">
        <v>13.25</v>
      </c>
      <c r="F17" s="33">
        <f t="shared" si="0"/>
        <v>2703</v>
      </c>
      <c r="G17" s="19"/>
      <c r="H17" s="16"/>
      <c r="I17" s="17"/>
      <c r="J17" s="18"/>
    </row>
    <row r="18" spans="2:14" x14ac:dyDescent="0.25">
      <c r="B18" s="7">
        <v>45641</v>
      </c>
      <c r="C18" s="8">
        <v>214</v>
      </c>
      <c r="D18" s="9"/>
      <c r="E18" s="10">
        <v>13.25</v>
      </c>
      <c r="F18" s="33">
        <f t="shared" si="0"/>
        <v>2835.5</v>
      </c>
      <c r="G18" s="19"/>
      <c r="H18" s="16"/>
      <c r="I18" s="17"/>
      <c r="J18" s="18"/>
    </row>
    <row r="19" spans="2:14" x14ac:dyDescent="0.25">
      <c r="B19" s="7">
        <v>45642</v>
      </c>
      <c r="C19" s="8">
        <v>258</v>
      </c>
      <c r="D19" s="9"/>
      <c r="E19" s="10">
        <v>13.25</v>
      </c>
      <c r="F19" s="33">
        <f t="shared" si="0"/>
        <v>3418.5</v>
      </c>
      <c r="G19" s="19"/>
      <c r="H19" s="16"/>
      <c r="I19" s="17"/>
      <c r="J19" s="18"/>
    </row>
    <row r="20" spans="2:14" x14ac:dyDescent="0.25">
      <c r="B20" s="7">
        <v>45643</v>
      </c>
      <c r="C20" s="8">
        <v>241</v>
      </c>
      <c r="D20" s="9"/>
      <c r="E20" s="10">
        <v>13.25</v>
      </c>
      <c r="F20" s="33">
        <f t="shared" si="0"/>
        <v>3193.25</v>
      </c>
      <c r="G20" s="19"/>
      <c r="H20" s="16"/>
      <c r="I20" s="17"/>
      <c r="J20" s="18"/>
    </row>
    <row r="21" spans="2:14" x14ac:dyDescent="0.25">
      <c r="B21" s="7">
        <v>45644</v>
      </c>
      <c r="C21" s="8">
        <v>238</v>
      </c>
      <c r="D21" s="9"/>
      <c r="E21" s="10">
        <v>13.25</v>
      </c>
      <c r="F21" s="33">
        <f t="shared" si="0"/>
        <v>3153.5</v>
      </c>
      <c r="G21" s="19"/>
      <c r="H21" s="16"/>
      <c r="I21" s="17"/>
      <c r="J21" s="18"/>
    </row>
    <row r="22" spans="2:14" x14ac:dyDescent="0.25">
      <c r="B22" s="7">
        <v>45645</v>
      </c>
      <c r="C22" s="8">
        <v>271</v>
      </c>
      <c r="D22" s="9"/>
      <c r="E22" s="10">
        <v>13.25</v>
      </c>
      <c r="F22" s="33">
        <f t="shared" si="0"/>
        <v>3590.75</v>
      </c>
      <c r="G22" s="19"/>
      <c r="H22" s="16"/>
      <c r="I22" s="17"/>
      <c r="J22" s="18"/>
    </row>
    <row r="23" spans="2:14" x14ac:dyDescent="0.25">
      <c r="B23" s="7">
        <v>45646</v>
      </c>
      <c r="C23" s="8">
        <v>231</v>
      </c>
      <c r="D23" s="9"/>
      <c r="E23" s="10">
        <v>13.25</v>
      </c>
      <c r="F23" s="33">
        <f t="shared" si="0"/>
        <v>3060.75</v>
      </c>
      <c r="G23" s="19"/>
      <c r="H23" s="16"/>
      <c r="I23" s="17"/>
      <c r="J23" s="18"/>
    </row>
    <row r="24" spans="2:14" x14ac:dyDescent="0.25">
      <c r="B24" s="7">
        <v>45647</v>
      </c>
      <c r="C24" s="8">
        <v>240</v>
      </c>
      <c r="D24" s="9"/>
      <c r="E24" s="10">
        <v>13.25</v>
      </c>
      <c r="F24" s="33">
        <f t="shared" si="0"/>
        <v>3180</v>
      </c>
      <c r="G24" s="19"/>
      <c r="H24" s="16"/>
      <c r="I24" s="17"/>
      <c r="J24" s="18"/>
    </row>
    <row r="25" spans="2:14" x14ac:dyDescent="0.25">
      <c r="B25" s="7">
        <v>45648</v>
      </c>
      <c r="C25" s="8">
        <v>260</v>
      </c>
      <c r="D25" s="9"/>
      <c r="E25" s="10">
        <v>13.25</v>
      </c>
      <c r="F25" s="33">
        <f t="shared" si="0"/>
        <v>3445</v>
      </c>
      <c r="G25" s="19"/>
      <c r="H25" s="16"/>
      <c r="I25" s="17"/>
      <c r="J25" s="18"/>
    </row>
    <row r="26" spans="2:14" x14ac:dyDescent="0.25">
      <c r="B26" s="7">
        <v>45649</v>
      </c>
      <c r="C26" s="8">
        <v>250</v>
      </c>
      <c r="D26" s="9"/>
      <c r="E26" s="10">
        <v>13.25</v>
      </c>
      <c r="F26" s="33">
        <f t="shared" si="0"/>
        <v>3312.5</v>
      </c>
      <c r="G26" s="19"/>
      <c r="H26" s="16"/>
      <c r="I26" s="17"/>
      <c r="J26" s="18"/>
    </row>
    <row r="27" spans="2:14" x14ac:dyDescent="0.25">
      <c r="B27" s="7">
        <v>45650</v>
      </c>
      <c r="C27" s="8">
        <v>260</v>
      </c>
      <c r="D27" s="9"/>
      <c r="E27" s="10">
        <v>13.25</v>
      </c>
      <c r="F27" s="33">
        <f t="shared" si="0"/>
        <v>3445</v>
      </c>
      <c r="G27" s="19"/>
      <c r="H27" s="16"/>
      <c r="I27" s="17"/>
      <c r="J27" s="18"/>
      <c r="M27" s="17"/>
      <c r="N27" s="40"/>
    </row>
    <row r="28" spans="2:14" x14ac:dyDescent="0.25">
      <c r="B28" s="7">
        <v>45651</v>
      </c>
      <c r="C28" s="8">
        <v>250</v>
      </c>
      <c r="D28" s="9"/>
      <c r="E28" s="10">
        <v>13.25</v>
      </c>
      <c r="F28" s="33">
        <f t="shared" si="0"/>
        <v>3312.5</v>
      </c>
      <c r="G28" s="19"/>
      <c r="H28" s="16"/>
      <c r="I28" s="17"/>
      <c r="J28" s="18"/>
      <c r="M28" s="17"/>
      <c r="N28" s="40"/>
    </row>
    <row r="29" spans="2:14" x14ac:dyDescent="0.25">
      <c r="B29" s="7">
        <v>45652</v>
      </c>
      <c r="C29" s="8">
        <v>257</v>
      </c>
      <c r="D29" s="9"/>
      <c r="E29" s="10">
        <v>13.25</v>
      </c>
      <c r="F29" s="33">
        <f t="shared" si="0"/>
        <v>3405.25</v>
      </c>
      <c r="G29" s="19"/>
      <c r="H29" s="16"/>
      <c r="I29" s="17"/>
      <c r="J29" s="18"/>
      <c r="M29" s="17"/>
      <c r="N29" s="40"/>
    </row>
    <row r="30" spans="2:14" x14ac:dyDescent="0.25">
      <c r="B30" s="7">
        <v>45653</v>
      </c>
      <c r="C30" s="8">
        <v>242</v>
      </c>
      <c r="D30" s="9"/>
      <c r="E30" s="10">
        <v>13.25</v>
      </c>
      <c r="F30" s="33">
        <f t="shared" si="0"/>
        <v>3206.5</v>
      </c>
      <c r="G30" s="19"/>
      <c r="H30" s="16"/>
      <c r="I30" s="17"/>
      <c r="J30" s="18"/>
      <c r="M30" s="17"/>
      <c r="N30" s="40"/>
    </row>
    <row r="31" spans="2:14" x14ac:dyDescent="0.25">
      <c r="B31" s="7">
        <v>45654</v>
      </c>
      <c r="C31" s="8">
        <v>236</v>
      </c>
      <c r="D31" s="9"/>
      <c r="E31" s="10">
        <v>13.25</v>
      </c>
      <c r="F31" s="33">
        <f t="shared" si="0"/>
        <v>3127</v>
      </c>
      <c r="G31" s="19"/>
      <c r="H31" s="16"/>
      <c r="I31" s="17"/>
      <c r="J31" s="18"/>
      <c r="M31" s="17"/>
      <c r="N31" s="40"/>
    </row>
    <row r="32" spans="2:14" x14ac:dyDescent="0.25">
      <c r="B32" s="7">
        <v>45655</v>
      </c>
      <c r="C32" s="8">
        <v>255</v>
      </c>
      <c r="D32" s="9"/>
      <c r="E32" s="10">
        <v>13.25</v>
      </c>
      <c r="F32" s="33">
        <f t="shared" si="0"/>
        <v>3378.75</v>
      </c>
      <c r="G32" s="19"/>
      <c r="H32" s="16"/>
      <c r="I32" s="17"/>
      <c r="J32" s="18"/>
      <c r="M32" s="17"/>
      <c r="N32" s="40"/>
    </row>
    <row r="33" spans="2:14" x14ac:dyDescent="0.25">
      <c r="B33" s="7">
        <v>45656</v>
      </c>
      <c r="C33" s="8">
        <v>233.5</v>
      </c>
      <c r="D33" s="9"/>
      <c r="E33" s="10">
        <v>13.25</v>
      </c>
      <c r="F33" s="33">
        <f t="shared" si="0"/>
        <v>3093.875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45657</v>
      </c>
      <c r="C34" s="35">
        <v>264</v>
      </c>
      <c r="D34" s="36"/>
      <c r="E34" s="37">
        <v>13.25</v>
      </c>
      <c r="F34" s="38">
        <f t="shared" si="0"/>
        <v>3498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7304.5</v>
      </c>
      <c r="D35" s="43">
        <f>SUM(D4:D34)</f>
        <v>0</v>
      </c>
      <c r="E35" s="44"/>
      <c r="F35" s="45" t="s">
        <v>4</v>
      </c>
      <c r="G35" s="24"/>
      <c r="H35" s="140" t="s">
        <v>11</v>
      </c>
      <c r="I35" s="140"/>
      <c r="J35" s="25">
        <f>SUM(J4:J34)</f>
        <v>96784.622624999975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1" t="s">
        <v>13</v>
      </c>
      <c r="I36" s="141"/>
      <c r="J36" s="18">
        <f>F36+F37</f>
        <v>96784.625</v>
      </c>
      <c r="L36" s="31">
        <f>J36-J4-J5-J6</f>
        <v>95719.994124999997</v>
      </c>
      <c r="M36" s="31"/>
      <c r="N36" s="31">
        <f>L36-M36</f>
        <v>95719.994124999997</v>
      </c>
    </row>
    <row r="37" spans="2:14" x14ac:dyDescent="0.25">
      <c r="B37" s="26" t="s">
        <v>14</v>
      </c>
      <c r="C37" s="30">
        <f>C35</f>
        <v>7304.5</v>
      </c>
      <c r="D37" s="9">
        <f>D35/1.03</f>
        <v>0</v>
      </c>
      <c r="E37" s="10"/>
      <c r="F37" s="33">
        <f>SUM(F4:F36)</f>
        <v>96784.625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42" t="s">
        <v>16</v>
      </c>
      <c r="C39" s="143"/>
      <c r="D39" s="27"/>
      <c r="E39" s="37"/>
      <c r="F39" s="38"/>
      <c r="G39" s="28"/>
      <c r="H39" s="144" t="s">
        <v>17</v>
      </c>
      <c r="I39" s="144"/>
      <c r="J39" s="29">
        <f>J36+J37+J38-J35</f>
        <v>2.3750000254949555E-3</v>
      </c>
      <c r="M39" s="17"/>
      <c r="N39" s="40">
        <f>J39+N34</f>
        <v>2.3750000254949555E-3</v>
      </c>
    </row>
    <row r="40" spans="2:14" ht="15.75" thickBot="1" x14ac:dyDescent="0.3">
      <c r="B40" s="134"/>
      <c r="C40" s="135"/>
      <c r="D40" s="135"/>
      <c r="E40" s="135"/>
      <c r="F40" s="135"/>
      <c r="G40" s="135"/>
      <c r="H40" s="135"/>
      <c r="I40" s="135"/>
      <c r="J40" s="136"/>
      <c r="M40" s="17" t="s">
        <v>25</v>
      </c>
      <c r="N40" s="40"/>
    </row>
    <row r="41" spans="2:14" ht="15.75" thickBot="1" x14ac:dyDescent="0.3">
      <c r="B41" s="134"/>
      <c r="C41" s="135"/>
      <c r="D41" s="135"/>
      <c r="E41" s="135"/>
      <c r="F41" s="135"/>
      <c r="G41" s="135"/>
      <c r="H41" s="135"/>
      <c r="I41" s="135"/>
      <c r="J41" s="136"/>
      <c r="M41" s="17" t="s">
        <v>32</v>
      </c>
      <c r="N41" s="40">
        <f>N40+N39</f>
        <v>2.3750000254949555E-3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54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zoomScaleSheetLayoutView="85" workbookViewId="0">
      <selection activeCell="V23" sqref="V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7" t="s">
        <v>43</v>
      </c>
      <c r="C2" s="138"/>
      <c r="D2" s="138"/>
      <c r="E2" s="138"/>
      <c r="F2" s="138"/>
      <c r="G2" s="138"/>
      <c r="H2" s="138"/>
      <c r="I2" s="138"/>
      <c r="J2" s="13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120900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3">
        <v>45564</v>
      </c>
      <c r="Q3" s="54" t="s">
        <v>33</v>
      </c>
      <c r="R3" s="53">
        <v>45639</v>
      </c>
      <c r="S3" s="54" t="s">
        <v>34</v>
      </c>
      <c r="T3" s="55">
        <v>416</v>
      </c>
      <c r="U3" s="54" t="s">
        <v>35</v>
      </c>
      <c r="V3" s="54" t="s">
        <v>36</v>
      </c>
      <c r="W3" s="56">
        <v>100</v>
      </c>
      <c r="X3" s="56" t="s">
        <v>37</v>
      </c>
      <c r="Y3" s="57">
        <v>580</v>
      </c>
      <c r="Z3" s="58">
        <v>58000</v>
      </c>
      <c r="AA3" s="58"/>
      <c r="AB3" s="58">
        <v>58000</v>
      </c>
    </row>
    <row r="4" spans="2:29" x14ac:dyDescent="0.25">
      <c r="B4" s="7">
        <v>45658</v>
      </c>
      <c r="C4" s="8">
        <v>232</v>
      </c>
      <c r="D4" s="9"/>
      <c r="E4" s="10">
        <v>15.4</v>
      </c>
      <c r="F4" s="33">
        <f>E4*C4</f>
        <v>3572.8</v>
      </c>
      <c r="G4" s="11"/>
      <c r="H4" s="12" t="s">
        <v>6</v>
      </c>
      <c r="I4" s="13">
        <v>0.01</v>
      </c>
      <c r="J4" s="14">
        <f>(F36+F37)*I4</f>
        <v>1082.7740000000001</v>
      </c>
      <c r="P4" s="59"/>
      <c r="Q4" s="59"/>
      <c r="R4" s="59"/>
      <c r="S4" s="59"/>
      <c r="T4" s="59"/>
      <c r="U4" s="59"/>
      <c r="V4" s="59" t="s">
        <v>46</v>
      </c>
      <c r="W4" s="59"/>
      <c r="X4" s="59"/>
      <c r="Y4" s="59"/>
      <c r="Z4" s="59"/>
      <c r="AA4" s="59"/>
      <c r="AB4" s="60">
        <f>SUM(AB3)*-1</f>
        <v>-58000</v>
      </c>
    </row>
    <row r="5" spans="2:29" x14ac:dyDescent="0.25">
      <c r="B5" s="7">
        <v>45659</v>
      </c>
      <c r="C5" s="8">
        <v>235</v>
      </c>
      <c r="D5" s="9"/>
      <c r="E5" s="10">
        <v>15.4</v>
      </c>
      <c r="F5" s="33">
        <f t="shared" ref="F5:F34" si="0">E5*C5</f>
        <v>3619</v>
      </c>
      <c r="G5" s="11"/>
      <c r="H5" s="12" t="s">
        <v>7</v>
      </c>
      <c r="I5" s="13">
        <v>1E-3</v>
      </c>
      <c r="J5" s="14">
        <f>(F36+F37)*I5</f>
        <v>108.27740000000001</v>
      </c>
      <c r="P5" s="85">
        <v>45610</v>
      </c>
      <c r="Q5" s="86" t="s">
        <v>39</v>
      </c>
      <c r="R5" s="85">
        <v>45700</v>
      </c>
      <c r="S5" s="86" t="s">
        <v>34</v>
      </c>
      <c r="T5" s="87">
        <v>562</v>
      </c>
      <c r="U5" s="86" t="s">
        <v>40</v>
      </c>
      <c r="V5" s="86" t="s">
        <v>36</v>
      </c>
      <c r="W5" s="88">
        <v>100</v>
      </c>
      <c r="X5" s="86" t="s">
        <v>37</v>
      </c>
      <c r="Y5" s="89">
        <v>635</v>
      </c>
      <c r="Z5" s="90">
        <v>63500</v>
      </c>
      <c r="AA5" s="91"/>
      <c r="AB5" s="90">
        <v>63500</v>
      </c>
    </row>
    <row r="6" spans="2:29" x14ac:dyDescent="0.25">
      <c r="B6" s="7">
        <v>45660</v>
      </c>
      <c r="C6" s="8">
        <v>236</v>
      </c>
      <c r="D6" s="9"/>
      <c r="E6" s="10">
        <v>15.4</v>
      </c>
      <c r="F6" s="33">
        <f t="shared" si="0"/>
        <v>3634.4</v>
      </c>
      <c r="G6" s="11"/>
      <c r="H6" s="12" t="s">
        <v>8</v>
      </c>
      <c r="I6" s="13"/>
      <c r="J6" s="14"/>
      <c r="P6" s="92">
        <v>45619</v>
      </c>
      <c r="Q6" s="93" t="s">
        <v>33</v>
      </c>
      <c r="R6" s="92">
        <v>45694</v>
      </c>
      <c r="S6" s="93" t="s">
        <v>34</v>
      </c>
      <c r="T6" s="94">
        <v>643</v>
      </c>
      <c r="U6" s="93" t="s">
        <v>35</v>
      </c>
      <c r="V6" s="93" t="s">
        <v>48</v>
      </c>
      <c r="W6" s="95">
        <v>2320</v>
      </c>
      <c r="X6" s="95" t="s">
        <v>12</v>
      </c>
      <c r="Y6" s="96">
        <v>12.125</v>
      </c>
      <c r="Z6" s="97">
        <v>28130</v>
      </c>
      <c r="AA6" s="97">
        <v>281.3</v>
      </c>
      <c r="AB6" s="97">
        <v>28411.3</v>
      </c>
    </row>
    <row r="7" spans="2:29" x14ac:dyDescent="0.25">
      <c r="B7" s="7">
        <v>45661</v>
      </c>
      <c r="C7" s="8">
        <v>240</v>
      </c>
      <c r="D7" s="9"/>
      <c r="E7" s="10">
        <v>15.4</v>
      </c>
      <c r="F7" s="33">
        <f t="shared" si="0"/>
        <v>3696</v>
      </c>
      <c r="G7" s="11"/>
      <c r="H7" s="12" t="s">
        <v>9</v>
      </c>
      <c r="I7" s="13"/>
      <c r="J7" s="14">
        <f>'ARALIK 2024'!J39*-1</f>
        <v>-2.3750000254949555E-3</v>
      </c>
      <c r="P7" s="82"/>
      <c r="Q7" s="59"/>
      <c r="R7" s="59"/>
      <c r="S7" s="59"/>
      <c r="T7" s="59"/>
      <c r="U7" s="59"/>
      <c r="V7" s="83" t="s">
        <v>47</v>
      </c>
      <c r="W7" s="59"/>
      <c r="X7" s="59"/>
      <c r="Y7" s="59"/>
      <c r="Z7" s="59"/>
      <c r="AA7" s="59"/>
      <c r="AB7" s="84">
        <v>-91911.3</v>
      </c>
    </row>
    <row r="8" spans="2:29" x14ac:dyDescent="0.25">
      <c r="B8" s="7">
        <v>45662</v>
      </c>
      <c r="C8" s="8">
        <v>233</v>
      </c>
      <c r="D8" s="9"/>
      <c r="E8" s="10">
        <v>15.4</v>
      </c>
      <c r="F8" s="33">
        <f t="shared" si="0"/>
        <v>3588.2000000000003</v>
      </c>
      <c r="G8" s="15">
        <v>45610</v>
      </c>
      <c r="H8" s="16" t="s">
        <v>49</v>
      </c>
      <c r="I8" s="17"/>
      <c r="J8" s="18">
        <v>63500</v>
      </c>
      <c r="P8" s="75">
        <v>45647</v>
      </c>
      <c r="Q8" s="76" t="s">
        <v>33</v>
      </c>
      <c r="R8" s="75">
        <v>45722</v>
      </c>
      <c r="S8" s="76" t="s">
        <v>34</v>
      </c>
      <c r="T8" s="77">
        <v>696</v>
      </c>
      <c r="U8" s="76" t="s">
        <v>35</v>
      </c>
      <c r="V8" s="76" t="s">
        <v>36</v>
      </c>
      <c r="W8" s="78">
        <v>83</v>
      </c>
      <c r="X8" s="76" t="s">
        <v>37</v>
      </c>
      <c r="Y8" s="79">
        <v>650</v>
      </c>
      <c r="Z8" s="80">
        <v>53950</v>
      </c>
      <c r="AA8" s="81"/>
      <c r="AB8" s="80">
        <v>53950</v>
      </c>
    </row>
    <row r="9" spans="2:29" x14ac:dyDescent="0.25">
      <c r="B9" s="7">
        <v>45663</v>
      </c>
      <c r="C9" s="8">
        <v>244</v>
      </c>
      <c r="D9" s="9"/>
      <c r="E9" s="10">
        <v>15.4</v>
      </c>
      <c r="F9" s="33">
        <f t="shared" si="0"/>
        <v>3757.6</v>
      </c>
      <c r="G9" s="15">
        <v>45619</v>
      </c>
      <c r="H9" s="16" t="s">
        <v>50</v>
      </c>
      <c r="I9" s="17"/>
      <c r="J9" s="18">
        <v>28411.3</v>
      </c>
      <c r="P9" s="74"/>
      <c r="Q9" s="17"/>
      <c r="R9" s="17"/>
      <c r="S9" s="17"/>
      <c r="T9" s="17"/>
      <c r="U9" s="17"/>
      <c r="V9" s="9" t="s">
        <v>44</v>
      </c>
      <c r="W9" s="17"/>
      <c r="X9" s="17"/>
      <c r="Y9" s="17"/>
      <c r="Z9" s="17"/>
      <c r="AA9" s="17"/>
      <c r="AB9" s="17"/>
    </row>
    <row r="10" spans="2:29" x14ac:dyDescent="0.25">
      <c r="B10" s="7">
        <v>45664</v>
      </c>
      <c r="C10" s="8">
        <v>236</v>
      </c>
      <c r="D10" s="9"/>
      <c r="E10" s="10">
        <v>15.4</v>
      </c>
      <c r="F10" s="33">
        <f t="shared" si="0"/>
        <v>3634.4</v>
      </c>
      <c r="G10" s="15">
        <v>45688</v>
      </c>
      <c r="H10" s="16" t="s">
        <v>55</v>
      </c>
      <c r="I10" s="17"/>
      <c r="J10" s="18">
        <v>4218.6000000000004</v>
      </c>
      <c r="L10" t="s">
        <v>56</v>
      </c>
      <c r="P10" s="106">
        <v>45685</v>
      </c>
      <c r="Q10" s="105" t="s">
        <v>51</v>
      </c>
      <c r="R10" s="106">
        <v>45747</v>
      </c>
      <c r="S10" s="105" t="s">
        <v>52</v>
      </c>
      <c r="T10" s="104">
        <v>62</v>
      </c>
      <c r="U10" s="105" t="s">
        <v>35</v>
      </c>
      <c r="V10" s="105" t="s">
        <v>36</v>
      </c>
      <c r="W10" s="103">
        <v>103</v>
      </c>
      <c r="X10" s="105" t="s">
        <v>37</v>
      </c>
      <c r="Y10" s="102">
        <v>650</v>
      </c>
      <c r="Z10" s="101">
        <v>66950</v>
      </c>
      <c r="AA10" s="99"/>
      <c r="AB10" s="101">
        <v>66950</v>
      </c>
      <c r="AC10" s="107" t="s">
        <v>53</v>
      </c>
    </row>
    <row r="11" spans="2:29" x14ac:dyDescent="0.25">
      <c r="B11" s="7">
        <v>45665</v>
      </c>
      <c r="C11" s="8">
        <v>267</v>
      </c>
      <c r="D11" s="9"/>
      <c r="E11" s="10">
        <v>15.4</v>
      </c>
      <c r="F11" s="33">
        <f t="shared" si="0"/>
        <v>4111.8</v>
      </c>
      <c r="G11" s="19"/>
      <c r="H11" s="16"/>
      <c r="I11" s="17"/>
      <c r="J11" s="18"/>
      <c r="P11" s="100"/>
      <c r="Q11" s="17"/>
      <c r="R11" s="100"/>
      <c r="S11" s="17"/>
      <c r="T11" s="17"/>
      <c r="U11" s="17"/>
      <c r="V11" s="17" t="s">
        <v>54</v>
      </c>
      <c r="W11" s="17"/>
      <c r="X11" s="17"/>
      <c r="Y11" s="17"/>
      <c r="Z11" s="17"/>
      <c r="AA11" s="17"/>
      <c r="AB11" s="17"/>
    </row>
    <row r="12" spans="2:29" x14ac:dyDescent="0.25">
      <c r="B12" s="7">
        <v>45666</v>
      </c>
      <c r="C12" s="8">
        <v>245</v>
      </c>
      <c r="D12" s="9"/>
      <c r="E12" s="10">
        <v>15.4</v>
      </c>
      <c r="F12" s="33">
        <f t="shared" si="0"/>
        <v>3773</v>
      </c>
      <c r="G12" s="15"/>
      <c r="H12" s="16"/>
      <c r="I12" s="17"/>
      <c r="J12" s="18"/>
      <c r="P12" s="98"/>
      <c r="R12" s="98"/>
    </row>
    <row r="13" spans="2:29" x14ac:dyDescent="0.25">
      <c r="B13" s="7">
        <v>45667</v>
      </c>
      <c r="C13" s="8">
        <v>246</v>
      </c>
      <c r="D13" s="9"/>
      <c r="E13" s="10">
        <v>15.4</v>
      </c>
      <c r="F13" s="33">
        <f t="shared" si="0"/>
        <v>3788.4</v>
      </c>
      <c r="G13" s="19"/>
      <c r="H13" s="16"/>
      <c r="I13" s="17"/>
      <c r="J13" s="18"/>
    </row>
    <row r="14" spans="2:29" x14ac:dyDescent="0.25">
      <c r="B14" s="7">
        <v>45668</v>
      </c>
      <c r="C14" s="8">
        <v>226</v>
      </c>
      <c r="D14" s="9"/>
      <c r="E14" s="10">
        <v>15.4</v>
      </c>
      <c r="F14" s="33">
        <f t="shared" si="0"/>
        <v>3480.4</v>
      </c>
      <c r="G14" s="19"/>
      <c r="H14" s="16"/>
      <c r="I14" s="17"/>
      <c r="J14" s="18"/>
    </row>
    <row r="15" spans="2:29" x14ac:dyDescent="0.25">
      <c r="B15" s="7">
        <v>45669</v>
      </c>
      <c r="C15" s="8">
        <v>231</v>
      </c>
      <c r="D15" s="9"/>
      <c r="E15" s="10">
        <v>15.4</v>
      </c>
      <c r="F15" s="33">
        <f t="shared" si="0"/>
        <v>3557.4</v>
      </c>
      <c r="G15" s="19"/>
      <c r="H15" s="16"/>
      <c r="I15" s="17"/>
      <c r="J15" s="18"/>
    </row>
    <row r="16" spans="2:29" x14ac:dyDescent="0.25">
      <c r="B16" s="7">
        <v>45670</v>
      </c>
      <c r="C16" s="8">
        <v>244.5</v>
      </c>
      <c r="D16" s="9"/>
      <c r="E16" s="10">
        <v>15.4</v>
      </c>
      <c r="F16" s="33">
        <f t="shared" si="0"/>
        <v>3765.3</v>
      </c>
      <c r="G16" s="19"/>
      <c r="H16" s="16"/>
      <c r="I16" s="17"/>
      <c r="J16" s="18"/>
      <c r="V16" t="s">
        <v>57</v>
      </c>
    </row>
    <row r="17" spans="2:22" x14ac:dyDescent="0.25">
      <c r="B17" s="7">
        <v>45671</v>
      </c>
      <c r="C17" s="8">
        <v>228</v>
      </c>
      <c r="D17" s="9"/>
      <c r="E17" s="10">
        <v>15.4</v>
      </c>
      <c r="F17" s="33">
        <f t="shared" si="0"/>
        <v>3511.2000000000003</v>
      </c>
      <c r="G17" s="19"/>
      <c r="H17" s="16"/>
      <c r="I17" s="17"/>
      <c r="J17" s="18"/>
      <c r="V17" t="s">
        <v>58</v>
      </c>
    </row>
    <row r="18" spans="2:22" x14ac:dyDescent="0.25">
      <c r="B18" s="7">
        <v>45672</v>
      </c>
      <c r="C18" s="8">
        <v>220</v>
      </c>
      <c r="D18" s="9"/>
      <c r="E18" s="10">
        <v>15.4</v>
      </c>
      <c r="F18" s="33">
        <f t="shared" si="0"/>
        <v>3388</v>
      </c>
      <c r="G18" s="19"/>
      <c r="H18" s="16"/>
      <c r="I18" s="17"/>
      <c r="J18" s="18"/>
    </row>
    <row r="19" spans="2:22" x14ac:dyDescent="0.25">
      <c r="B19" s="7">
        <v>45673</v>
      </c>
      <c r="C19" s="8">
        <v>209</v>
      </c>
      <c r="D19" s="9"/>
      <c r="E19" s="10">
        <v>15.4</v>
      </c>
      <c r="F19" s="33">
        <f t="shared" si="0"/>
        <v>3218.6</v>
      </c>
      <c r="G19" s="19"/>
      <c r="H19" s="16"/>
      <c r="I19" s="17"/>
      <c r="J19" s="18"/>
    </row>
    <row r="20" spans="2:22" x14ac:dyDescent="0.25">
      <c r="B20" s="7">
        <v>45674</v>
      </c>
      <c r="C20" s="8">
        <v>197</v>
      </c>
      <c r="D20" s="9"/>
      <c r="E20" s="10">
        <v>15.4</v>
      </c>
      <c r="F20" s="33">
        <f t="shared" si="0"/>
        <v>3033.8</v>
      </c>
      <c r="G20" s="19"/>
      <c r="H20" s="16"/>
      <c r="I20" s="17"/>
      <c r="J20" s="18"/>
    </row>
    <row r="21" spans="2:22" x14ac:dyDescent="0.25">
      <c r="B21" s="7">
        <v>45675</v>
      </c>
      <c r="C21" s="8">
        <v>211</v>
      </c>
      <c r="D21" s="9"/>
      <c r="E21" s="10">
        <v>15.4</v>
      </c>
      <c r="F21" s="33">
        <f t="shared" si="0"/>
        <v>3249.4</v>
      </c>
      <c r="G21" s="19"/>
      <c r="H21" s="16"/>
      <c r="I21" s="17"/>
      <c r="J21" s="18"/>
    </row>
    <row r="22" spans="2:22" x14ac:dyDescent="0.25">
      <c r="B22" s="7">
        <v>45676</v>
      </c>
      <c r="C22" s="8">
        <v>224</v>
      </c>
      <c r="D22" s="9"/>
      <c r="E22" s="10">
        <v>15.4</v>
      </c>
      <c r="F22" s="33">
        <f t="shared" si="0"/>
        <v>3449.6</v>
      </c>
      <c r="G22" s="19"/>
      <c r="H22" s="16"/>
      <c r="I22" s="17"/>
      <c r="J22" s="18"/>
    </row>
    <row r="23" spans="2:22" x14ac:dyDescent="0.25">
      <c r="B23" s="7">
        <v>45677</v>
      </c>
      <c r="C23" s="8">
        <v>203</v>
      </c>
      <c r="D23" s="9"/>
      <c r="E23" s="10">
        <v>15.4</v>
      </c>
      <c r="F23" s="33">
        <f t="shared" si="0"/>
        <v>3126.2000000000003</v>
      </c>
      <c r="G23" s="19"/>
      <c r="H23" s="16"/>
      <c r="I23" s="17"/>
      <c r="J23" s="18"/>
      <c r="N23" s="125"/>
    </row>
    <row r="24" spans="2:22" x14ac:dyDescent="0.25">
      <c r="B24" s="7">
        <v>45678</v>
      </c>
      <c r="C24" s="8">
        <v>237</v>
      </c>
      <c r="D24" s="9"/>
      <c r="E24" s="10">
        <v>15.4</v>
      </c>
      <c r="F24" s="33">
        <f t="shared" si="0"/>
        <v>3649.8</v>
      </c>
      <c r="G24" s="19"/>
      <c r="H24" s="16"/>
      <c r="I24" s="17"/>
      <c r="J24" s="18"/>
    </row>
    <row r="25" spans="2:22" x14ac:dyDescent="0.25">
      <c r="B25" s="7">
        <v>45679</v>
      </c>
      <c r="C25" s="8">
        <v>198</v>
      </c>
      <c r="D25" s="9"/>
      <c r="E25" s="10">
        <v>15.4</v>
      </c>
      <c r="F25" s="33">
        <f t="shared" si="0"/>
        <v>3049.2000000000003</v>
      </c>
      <c r="G25" s="19"/>
      <c r="H25" s="16"/>
      <c r="I25" s="17"/>
      <c r="J25" s="18"/>
    </row>
    <row r="26" spans="2:22" x14ac:dyDescent="0.25">
      <c r="B26" s="7">
        <v>45680</v>
      </c>
      <c r="C26" s="8">
        <v>214</v>
      </c>
      <c r="D26" s="9"/>
      <c r="E26" s="10">
        <v>15.4</v>
      </c>
      <c r="F26" s="33">
        <f t="shared" si="0"/>
        <v>3295.6</v>
      </c>
      <c r="G26" s="19"/>
      <c r="H26" s="16"/>
      <c r="I26" s="17"/>
      <c r="J26" s="18"/>
    </row>
    <row r="27" spans="2:22" x14ac:dyDescent="0.25">
      <c r="B27" s="7">
        <v>45681</v>
      </c>
      <c r="C27" s="8">
        <v>225</v>
      </c>
      <c r="D27" s="9"/>
      <c r="E27" s="10">
        <v>15.4</v>
      </c>
      <c r="F27" s="33">
        <f t="shared" si="0"/>
        <v>3465</v>
      </c>
      <c r="G27" s="19"/>
      <c r="H27" s="16"/>
      <c r="I27" s="17"/>
      <c r="J27" s="18"/>
      <c r="M27" s="17"/>
      <c r="N27" s="40"/>
    </row>
    <row r="28" spans="2:22" x14ac:dyDescent="0.25">
      <c r="B28" s="7">
        <v>45682</v>
      </c>
      <c r="C28" s="8">
        <v>194</v>
      </c>
      <c r="D28" s="9"/>
      <c r="E28" s="10">
        <v>15.4</v>
      </c>
      <c r="F28" s="33">
        <f t="shared" si="0"/>
        <v>2987.6</v>
      </c>
      <c r="G28" s="19"/>
      <c r="H28" s="16"/>
      <c r="I28" s="17"/>
      <c r="J28" s="18"/>
      <c r="M28" s="17"/>
      <c r="N28" s="40"/>
    </row>
    <row r="29" spans="2:22" x14ac:dyDescent="0.25">
      <c r="B29" s="7">
        <v>45683</v>
      </c>
      <c r="C29" s="8">
        <v>236.5</v>
      </c>
      <c r="D29" s="9"/>
      <c r="E29" s="10">
        <v>15.4</v>
      </c>
      <c r="F29" s="33">
        <f t="shared" si="0"/>
        <v>3642.1</v>
      </c>
      <c r="G29" s="19"/>
      <c r="H29" s="16"/>
      <c r="I29" s="17"/>
      <c r="J29" s="18"/>
      <c r="M29" s="17"/>
      <c r="N29" s="40"/>
    </row>
    <row r="30" spans="2:22" x14ac:dyDescent="0.25">
      <c r="B30" s="7">
        <v>45684</v>
      </c>
      <c r="C30" s="8">
        <v>208</v>
      </c>
      <c r="D30" s="9"/>
      <c r="E30" s="10">
        <v>15.4</v>
      </c>
      <c r="F30" s="33">
        <f t="shared" si="0"/>
        <v>3203.2000000000003</v>
      </c>
      <c r="G30" s="19"/>
      <c r="H30" s="16"/>
      <c r="I30" s="17"/>
      <c r="J30" s="18"/>
      <c r="M30" s="17"/>
      <c r="N30" s="40"/>
    </row>
    <row r="31" spans="2:22" x14ac:dyDescent="0.25">
      <c r="B31" s="7">
        <v>45685</v>
      </c>
      <c r="C31" s="8">
        <v>228</v>
      </c>
      <c r="D31" s="9"/>
      <c r="E31" s="10">
        <v>15.4</v>
      </c>
      <c r="F31" s="33">
        <f t="shared" si="0"/>
        <v>3511.2000000000003</v>
      </c>
      <c r="G31" s="19"/>
      <c r="H31" s="16"/>
      <c r="I31" s="17"/>
      <c r="J31" s="18"/>
      <c r="M31" s="17"/>
      <c r="N31" s="40"/>
    </row>
    <row r="32" spans="2:22" x14ac:dyDescent="0.25">
      <c r="B32" s="7">
        <v>45686</v>
      </c>
      <c r="C32" s="8">
        <v>234</v>
      </c>
      <c r="D32" s="9"/>
      <c r="E32" s="10">
        <v>15.4</v>
      </c>
      <c r="F32" s="33">
        <f t="shared" si="0"/>
        <v>3603.6</v>
      </c>
      <c r="G32" s="19"/>
      <c r="H32" s="16"/>
      <c r="I32" s="17"/>
      <c r="J32" s="18"/>
      <c r="M32" s="17"/>
      <c r="N32" s="40"/>
    </row>
    <row r="33" spans="2:14" x14ac:dyDescent="0.25">
      <c r="B33" s="7">
        <v>45687</v>
      </c>
      <c r="C33" s="8">
        <v>228</v>
      </c>
      <c r="D33" s="9"/>
      <c r="E33" s="10">
        <v>15.4</v>
      </c>
      <c r="F33" s="33">
        <f t="shared" si="0"/>
        <v>3511.2000000000003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45688</v>
      </c>
      <c r="C34" s="47">
        <v>221</v>
      </c>
      <c r="D34" s="48"/>
      <c r="E34" s="10">
        <v>15.4</v>
      </c>
      <c r="F34" s="50">
        <f t="shared" si="0"/>
        <v>3403.4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7031</v>
      </c>
      <c r="D35" s="43">
        <f>SUM(D4:D34)</f>
        <v>0</v>
      </c>
      <c r="E35" s="44"/>
      <c r="F35" s="45" t="s">
        <v>4</v>
      </c>
      <c r="G35" s="51"/>
      <c r="H35" s="140" t="s">
        <v>11</v>
      </c>
      <c r="I35" s="140"/>
      <c r="J35" s="25">
        <f>SUM(J4:J34)</f>
        <v>97320.94902499998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141" t="s">
        <v>13</v>
      </c>
      <c r="I36" s="141"/>
      <c r="J36" s="18">
        <f>F36+F37</f>
        <v>108277.40000000001</v>
      </c>
      <c r="L36" s="31">
        <f>J36-J4-J5-J6</f>
        <v>107086.3486</v>
      </c>
      <c r="M36" s="31"/>
      <c r="N36" s="31">
        <f>L36-M36</f>
        <v>107086.3486</v>
      </c>
    </row>
    <row r="37" spans="2:14" x14ac:dyDescent="0.25">
      <c r="B37" s="26" t="s">
        <v>14</v>
      </c>
      <c r="C37" s="30">
        <f>C35</f>
        <v>7031</v>
      </c>
      <c r="D37" s="9">
        <f>D35/1.03</f>
        <v>0</v>
      </c>
      <c r="E37" s="10"/>
      <c r="F37" s="33">
        <f>SUM(F4:F36)</f>
        <v>108277.40000000001</v>
      </c>
      <c r="G37" s="16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142" t="s">
        <v>16</v>
      </c>
      <c r="C39" s="143"/>
      <c r="D39" s="27"/>
      <c r="E39" s="37"/>
      <c r="F39" s="38"/>
      <c r="G39" s="52"/>
      <c r="H39" s="144" t="s">
        <v>17</v>
      </c>
      <c r="I39" s="144"/>
      <c r="J39" s="29">
        <f>J36+J37+J38-J35</f>
        <v>10956.450975000029</v>
      </c>
      <c r="M39" s="17"/>
      <c r="N39" s="40">
        <f>J39+N34</f>
        <v>10956.450975000029</v>
      </c>
    </row>
    <row r="40" spans="2:14" ht="15.75" thickBot="1" x14ac:dyDescent="0.3">
      <c r="B40" s="134"/>
      <c r="C40" s="135"/>
      <c r="D40" s="135"/>
      <c r="E40" s="135"/>
      <c r="F40" s="135"/>
      <c r="G40" s="135"/>
      <c r="H40" s="135"/>
      <c r="I40" s="135"/>
      <c r="J40" s="136"/>
      <c r="M40" s="17" t="s">
        <v>25</v>
      </c>
      <c r="N40" s="40">
        <v>109942.15</v>
      </c>
    </row>
    <row r="41" spans="2:14" ht="15.75" thickBot="1" x14ac:dyDescent="0.3">
      <c r="B41" s="134"/>
      <c r="C41" s="135"/>
      <c r="D41" s="135"/>
      <c r="E41" s="135"/>
      <c r="F41" s="135"/>
      <c r="G41" s="135"/>
      <c r="H41" s="135"/>
      <c r="I41" s="135"/>
      <c r="J41" s="136"/>
      <c r="M41" s="17" t="s">
        <v>32</v>
      </c>
      <c r="N41" s="40">
        <f>N40+N39</f>
        <v>120898.60097500002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25" right="0.25" top="0.75" bottom="0.75" header="0.3" footer="0.3"/>
  <pageSetup paperSize="9" scale="56" orientation="landscape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sheetPr>
    <pageSetUpPr fitToPage="1"/>
  </sheetPr>
  <dimension ref="B1:AC43"/>
  <sheetViews>
    <sheetView zoomScale="85" zoomScaleNormal="85" zoomScaleSheetLayoutView="85" workbookViewId="0">
      <selection activeCell="J26" sqref="J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85546875" bestFit="1" customWidth="1"/>
    <col min="23" max="23" width="9.28515625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7" t="s">
        <v>43</v>
      </c>
      <c r="C2" s="138"/>
      <c r="D2" s="138"/>
      <c r="E2" s="138"/>
      <c r="F2" s="138"/>
      <c r="G2" s="138"/>
      <c r="H2" s="138"/>
      <c r="I2" s="138"/>
      <c r="J2" s="13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3">
        <v>45564</v>
      </c>
      <c r="Q3" s="54" t="s">
        <v>33</v>
      </c>
      <c r="R3" s="53">
        <v>45639</v>
      </c>
      <c r="S3" s="54" t="s">
        <v>34</v>
      </c>
      <c r="T3" s="55">
        <v>416</v>
      </c>
      <c r="U3" s="54" t="s">
        <v>35</v>
      </c>
      <c r="V3" s="54" t="s">
        <v>36</v>
      </c>
      <c r="W3" s="56">
        <v>100</v>
      </c>
      <c r="X3" s="56" t="s">
        <v>37</v>
      </c>
      <c r="Y3" s="57">
        <v>580</v>
      </c>
      <c r="Z3" s="58">
        <v>58000</v>
      </c>
      <c r="AA3" s="58"/>
      <c r="AB3" s="58">
        <v>58000</v>
      </c>
    </row>
    <row r="4" spans="2:29" x14ac:dyDescent="0.25">
      <c r="B4" s="7">
        <v>45689</v>
      </c>
      <c r="C4" s="124">
        <v>246</v>
      </c>
      <c r="D4" s="9"/>
      <c r="E4" s="10">
        <v>15.4</v>
      </c>
      <c r="F4" s="33">
        <f>E4*C4</f>
        <v>3788.4</v>
      </c>
      <c r="G4" s="11"/>
      <c r="H4" s="12" t="s">
        <v>6</v>
      </c>
      <c r="I4" s="13">
        <v>0.01</v>
      </c>
      <c r="J4" s="14">
        <f>(F36+F37)*I4</f>
        <v>824.90100000000007</v>
      </c>
      <c r="L4" s="128"/>
      <c r="M4" s="129"/>
      <c r="N4" s="126"/>
      <c r="P4" s="59"/>
      <c r="Q4" s="59"/>
      <c r="R4" s="59"/>
      <c r="S4" s="59"/>
      <c r="T4" s="59"/>
      <c r="U4" s="59"/>
      <c r="V4" s="59" t="s">
        <v>46</v>
      </c>
      <c r="W4" s="59"/>
      <c r="X4" s="59"/>
      <c r="Y4" s="59"/>
      <c r="Z4" s="59"/>
      <c r="AA4" s="59"/>
      <c r="AB4" s="60">
        <f>SUM(AB3)*-1</f>
        <v>-58000</v>
      </c>
    </row>
    <row r="5" spans="2:29" x14ac:dyDescent="0.25">
      <c r="B5" s="7">
        <v>45690</v>
      </c>
      <c r="C5" s="124"/>
      <c r="D5" s="9"/>
      <c r="E5" s="10">
        <v>15.4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82.490100000000012</v>
      </c>
      <c r="L5" s="128"/>
      <c r="M5" s="127"/>
      <c r="N5" s="126"/>
      <c r="P5" s="85">
        <v>45610</v>
      </c>
      <c r="Q5" s="86" t="s">
        <v>39</v>
      </c>
      <c r="R5" s="85">
        <v>45700</v>
      </c>
      <c r="S5" s="86" t="s">
        <v>34</v>
      </c>
      <c r="T5" s="87">
        <v>562</v>
      </c>
      <c r="U5" s="86" t="s">
        <v>40</v>
      </c>
      <c r="V5" s="86" t="s">
        <v>36</v>
      </c>
      <c r="W5" s="88">
        <v>100</v>
      </c>
      <c r="X5" s="86" t="s">
        <v>37</v>
      </c>
      <c r="Y5" s="89">
        <v>635</v>
      </c>
      <c r="Z5" s="90">
        <v>63500</v>
      </c>
      <c r="AA5" s="91"/>
      <c r="AB5" s="90">
        <v>63500</v>
      </c>
    </row>
    <row r="6" spans="2:29" x14ac:dyDescent="0.25">
      <c r="B6" s="7">
        <v>45691</v>
      </c>
      <c r="C6" s="124">
        <v>328</v>
      </c>
      <c r="D6" s="9"/>
      <c r="E6" s="10">
        <v>15.4</v>
      </c>
      <c r="F6" s="33">
        <f t="shared" si="0"/>
        <v>5051.2</v>
      </c>
      <c r="G6" s="11"/>
      <c r="H6" s="12" t="s">
        <v>8</v>
      </c>
      <c r="I6" s="13"/>
      <c r="J6" s="14"/>
      <c r="L6" s="128"/>
      <c r="M6" s="129"/>
      <c r="N6" s="126"/>
      <c r="P6" s="92">
        <v>45619</v>
      </c>
      <c r="Q6" s="93" t="s">
        <v>33</v>
      </c>
      <c r="R6" s="92">
        <v>45694</v>
      </c>
      <c r="S6" s="93" t="s">
        <v>34</v>
      </c>
      <c r="T6" s="94">
        <v>643</v>
      </c>
      <c r="U6" s="93" t="s">
        <v>35</v>
      </c>
      <c r="V6" s="93" t="s">
        <v>48</v>
      </c>
      <c r="W6" s="95">
        <v>2320</v>
      </c>
      <c r="X6" s="95" t="s">
        <v>12</v>
      </c>
      <c r="Y6" s="96">
        <v>12.125</v>
      </c>
      <c r="Z6" s="97">
        <v>28130</v>
      </c>
      <c r="AA6" s="97">
        <v>281.3</v>
      </c>
      <c r="AB6" s="97">
        <v>28411.3</v>
      </c>
    </row>
    <row r="7" spans="2:29" x14ac:dyDescent="0.25">
      <c r="B7" s="7">
        <v>45692</v>
      </c>
      <c r="C7" s="124"/>
      <c r="D7" s="9"/>
      <c r="E7" s="10">
        <v>15.4</v>
      </c>
      <c r="F7" s="33">
        <f t="shared" si="0"/>
        <v>0</v>
      </c>
      <c r="G7" s="11"/>
      <c r="H7" s="12" t="s">
        <v>9</v>
      </c>
      <c r="I7" s="13"/>
      <c r="J7" s="14">
        <f>'OCAK 2025'!J39*-1</f>
        <v>-10956.450975000029</v>
      </c>
      <c r="L7" s="131"/>
      <c r="M7" s="132"/>
      <c r="N7" s="126"/>
      <c r="P7" s="82"/>
      <c r="Q7" s="59"/>
      <c r="R7" s="59"/>
      <c r="S7" s="59"/>
      <c r="T7" s="59"/>
      <c r="U7" s="59"/>
      <c r="V7" s="83" t="s">
        <v>47</v>
      </c>
      <c r="W7" s="59"/>
      <c r="X7" s="59"/>
      <c r="Y7" s="59"/>
      <c r="Z7" s="59"/>
      <c r="AA7" s="59"/>
      <c r="AB7" s="84">
        <v>-91911.3</v>
      </c>
    </row>
    <row r="8" spans="2:29" x14ac:dyDescent="0.25">
      <c r="B8" s="7">
        <v>45693</v>
      </c>
      <c r="C8" s="124">
        <v>566</v>
      </c>
      <c r="D8" s="9"/>
      <c r="E8" s="10">
        <v>15.4</v>
      </c>
      <c r="F8" s="33">
        <f t="shared" si="0"/>
        <v>8716.4</v>
      </c>
      <c r="G8" s="15">
        <v>45647</v>
      </c>
      <c r="H8" s="16" t="s">
        <v>36</v>
      </c>
      <c r="I8" s="17">
        <v>83</v>
      </c>
      <c r="J8" s="18">
        <v>53950</v>
      </c>
      <c r="L8" s="131"/>
      <c r="M8" s="132"/>
      <c r="N8" s="126"/>
      <c r="P8" s="116">
        <v>45647</v>
      </c>
      <c r="Q8" s="117" t="s">
        <v>33</v>
      </c>
      <c r="R8" s="116">
        <v>45722</v>
      </c>
      <c r="S8" s="117" t="s">
        <v>34</v>
      </c>
      <c r="T8" s="118">
        <v>696</v>
      </c>
      <c r="U8" s="117" t="s">
        <v>35</v>
      </c>
      <c r="V8" s="117" t="s">
        <v>36</v>
      </c>
      <c r="W8" s="119">
        <v>83</v>
      </c>
      <c r="X8" s="117" t="s">
        <v>37</v>
      </c>
      <c r="Y8" s="120">
        <v>650</v>
      </c>
      <c r="Z8" s="121">
        <v>53950</v>
      </c>
      <c r="AA8" s="122"/>
      <c r="AB8" s="121">
        <v>53950</v>
      </c>
    </row>
    <row r="9" spans="2:29" x14ac:dyDescent="0.25">
      <c r="B9" s="7">
        <v>45694</v>
      </c>
      <c r="C9" s="124"/>
      <c r="D9" s="9"/>
      <c r="E9" s="10">
        <v>15.4</v>
      </c>
      <c r="F9" s="33">
        <f t="shared" si="0"/>
        <v>0</v>
      </c>
      <c r="G9" s="15">
        <v>45685</v>
      </c>
      <c r="H9" s="16" t="s">
        <v>59</v>
      </c>
      <c r="I9" s="17"/>
      <c r="J9" s="18">
        <v>66950</v>
      </c>
      <c r="L9" s="131"/>
      <c r="M9" s="132"/>
      <c r="N9" s="126"/>
      <c r="P9" s="82"/>
      <c r="Q9" s="59"/>
      <c r="R9" s="59"/>
      <c r="S9" s="59"/>
      <c r="T9" s="59"/>
      <c r="U9" s="59"/>
      <c r="V9" s="83" t="s">
        <v>44</v>
      </c>
      <c r="W9" s="59"/>
      <c r="X9" s="59"/>
      <c r="Y9" s="59"/>
      <c r="Z9" s="59"/>
      <c r="AA9" s="59"/>
      <c r="AB9" s="123">
        <v>-53950</v>
      </c>
    </row>
    <row r="10" spans="2:29" x14ac:dyDescent="0.25">
      <c r="B10" s="7">
        <v>45695</v>
      </c>
      <c r="C10" s="124">
        <v>501</v>
      </c>
      <c r="D10" s="9"/>
      <c r="E10" s="10">
        <v>15.4</v>
      </c>
      <c r="F10" s="33">
        <f t="shared" si="0"/>
        <v>7715.4000000000005</v>
      </c>
      <c r="G10" s="15">
        <v>45777</v>
      </c>
      <c r="H10" s="16" t="s">
        <v>60</v>
      </c>
      <c r="I10" s="17"/>
      <c r="J10" s="18">
        <v>-28360.84</v>
      </c>
      <c r="L10" s="131"/>
      <c r="M10" s="132"/>
      <c r="N10" s="126"/>
      <c r="P10" s="109">
        <v>45685</v>
      </c>
      <c r="Q10" s="110" t="s">
        <v>51</v>
      </c>
      <c r="R10" s="109">
        <v>45747</v>
      </c>
      <c r="S10" s="110" t="s">
        <v>52</v>
      </c>
      <c r="T10" s="111">
        <v>62</v>
      </c>
      <c r="U10" s="110" t="s">
        <v>35</v>
      </c>
      <c r="V10" s="110" t="s">
        <v>36</v>
      </c>
      <c r="W10" s="112">
        <v>103</v>
      </c>
      <c r="X10" s="110" t="s">
        <v>37</v>
      </c>
      <c r="Y10" s="113">
        <v>650</v>
      </c>
      <c r="Z10" s="114">
        <v>66950</v>
      </c>
      <c r="AA10" s="115"/>
      <c r="AB10" s="114">
        <v>66950</v>
      </c>
      <c r="AC10" s="107" t="s">
        <v>53</v>
      </c>
    </row>
    <row r="11" spans="2:29" x14ac:dyDescent="0.25">
      <c r="B11" s="7">
        <v>45696</v>
      </c>
      <c r="C11" s="124"/>
      <c r="D11" s="9"/>
      <c r="E11" s="10">
        <v>15.4</v>
      </c>
      <c r="F11" s="33">
        <f t="shared" si="0"/>
        <v>0</v>
      </c>
      <c r="G11" s="19"/>
      <c r="H11" s="16"/>
      <c r="I11" s="17"/>
      <c r="J11" s="18"/>
      <c r="L11" s="131"/>
      <c r="M11" s="132"/>
      <c r="N11" s="126"/>
      <c r="P11" s="108"/>
      <c r="Q11" s="59"/>
      <c r="R11" s="108"/>
      <c r="S11" s="59"/>
      <c r="T11" s="59"/>
      <c r="U11" s="59"/>
      <c r="V11" s="59" t="s">
        <v>61</v>
      </c>
      <c r="W11" s="59"/>
      <c r="X11" s="59"/>
      <c r="Y11" s="59"/>
      <c r="Z11" s="59"/>
      <c r="AA11" s="59"/>
      <c r="AB11" s="123">
        <v>-66950</v>
      </c>
    </row>
    <row r="12" spans="2:29" x14ac:dyDescent="0.25">
      <c r="B12" s="7">
        <v>45697</v>
      </c>
      <c r="C12" s="124">
        <v>388.5</v>
      </c>
      <c r="D12" s="9"/>
      <c r="E12" s="10">
        <v>15.4</v>
      </c>
      <c r="F12" s="33">
        <f t="shared" si="0"/>
        <v>5982.9000000000005</v>
      </c>
      <c r="G12" s="15"/>
      <c r="H12" s="16"/>
      <c r="I12" s="17"/>
      <c r="J12" s="18"/>
      <c r="L12" s="131"/>
      <c r="M12" s="132"/>
      <c r="N12" s="126"/>
    </row>
    <row r="13" spans="2:29" x14ac:dyDescent="0.25">
      <c r="B13" s="7">
        <v>45698</v>
      </c>
      <c r="C13" s="124"/>
      <c r="D13" s="9"/>
      <c r="E13" s="10">
        <v>15.4</v>
      </c>
      <c r="F13" s="33">
        <f t="shared" si="0"/>
        <v>0</v>
      </c>
      <c r="G13" s="19"/>
      <c r="H13" s="16"/>
      <c r="I13" s="17"/>
      <c r="J13" s="18"/>
      <c r="L13" s="131"/>
      <c r="M13" s="132"/>
      <c r="N13" s="126"/>
    </row>
    <row r="14" spans="2:29" x14ac:dyDescent="0.25">
      <c r="B14" s="7">
        <v>45699</v>
      </c>
      <c r="C14" s="124">
        <v>285</v>
      </c>
      <c r="D14" s="9"/>
      <c r="E14" s="10">
        <v>15.4</v>
      </c>
      <c r="F14" s="33">
        <f t="shared" si="0"/>
        <v>4389</v>
      </c>
      <c r="G14" s="15">
        <v>45770</v>
      </c>
      <c r="H14" s="16" t="s">
        <v>62</v>
      </c>
      <c r="I14" s="17"/>
      <c r="J14" s="18">
        <v>4000</v>
      </c>
      <c r="L14" s="131"/>
      <c r="M14" s="132"/>
      <c r="N14" s="126"/>
    </row>
    <row r="15" spans="2:29" x14ac:dyDescent="0.25">
      <c r="B15" s="7">
        <v>45700</v>
      </c>
      <c r="C15" s="124">
        <v>270</v>
      </c>
      <c r="D15" s="9"/>
      <c r="E15" s="10">
        <v>15.4</v>
      </c>
      <c r="F15" s="33">
        <f t="shared" si="0"/>
        <v>4158</v>
      </c>
      <c r="G15" s="19"/>
      <c r="H15" s="16" t="s">
        <v>63</v>
      </c>
      <c r="I15" s="17"/>
      <c r="J15" s="18">
        <v>-4000</v>
      </c>
      <c r="L15" s="131"/>
      <c r="M15" s="132"/>
      <c r="N15" s="126"/>
    </row>
    <row r="16" spans="2:29" x14ac:dyDescent="0.25">
      <c r="B16" s="7">
        <v>45701</v>
      </c>
      <c r="C16" s="124"/>
      <c r="D16" s="9"/>
      <c r="E16" s="10">
        <v>15.4</v>
      </c>
      <c r="F16" s="33">
        <f t="shared" si="0"/>
        <v>0</v>
      </c>
      <c r="G16" s="19"/>
      <c r="H16" s="16"/>
      <c r="I16" s="17"/>
      <c r="J16" s="18"/>
      <c r="L16" s="131"/>
      <c r="M16" s="132"/>
      <c r="N16" s="126"/>
      <c r="V16" t="s">
        <v>57</v>
      </c>
    </row>
    <row r="17" spans="2:22" x14ac:dyDescent="0.25">
      <c r="B17" s="7">
        <v>45702</v>
      </c>
      <c r="C17" s="124">
        <v>280</v>
      </c>
      <c r="D17" s="9"/>
      <c r="E17" s="10">
        <v>15.4</v>
      </c>
      <c r="F17" s="33">
        <f t="shared" si="0"/>
        <v>4312</v>
      </c>
      <c r="G17" s="19"/>
      <c r="H17" s="16"/>
      <c r="I17" s="17"/>
      <c r="J17" s="18"/>
      <c r="L17" s="128"/>
      <c r="M17" s="129"/>
      <c r="N17" s="126"/>
      <c r="V17" t="s">
        <v>58</v>
      </c>
    </row>
    <row r="18" spans="2:22" x14ac:dyDescent="0.25">
      <c r="B18" s="7">
        <v>45703</v>
      </c>
      <c r="C18" s="124">
        <v>233</v>
      </c>
      <c r="D18" s="9"/>
      <c r="E18" s="10">
        <v>15.4</v>
      </c>
      <c r="F18" s="33">
        <f t="shared" si="0"/>
        <v>3588.2000000000003</v>
      </c>
      <c r="G18" s="19"/>
      <c r="H18" s="16"/>
      <c r="I18" s="17"/>
      <c r="J18" s="18"/>
      <c r="L18" s="128"/>
      <c r="M18" s="129"/>
      <c r="N18" s="126"/>
    </row>
    <row r="19" spans="2:22" x14ac:dyDescent="0.25">
      <c r="B19" s="7">
        <v>45704</v>
      </c>
      <c r="C19" s="124">
        <v>208</v>
      </c>
      <c r="D19" s="9"/>
      <c r="E19" s="10">
        <v>15.4</v>
      </c>
      <c r="F19" s="33">
        <f t="shared" si="0"/>
        <v>3203.2000000000003</v>
      </c>
      <c r="G19" s="19"/>
      <c r="H19" s="16"/>
      <c r="I19" s="17"/>
      <c r="J19" s="18"/>
      <c r="L19" s="128"/>
      <c r="M19" s="129"/>
      <c r="N19" s="126"/>
    </row>
    <row r="20" spans="2:22" x14ac:dyDescent="0.25">
      <c r="B20" s="7">
        <v>45705</v>
      </c>
      <c r="C20" s="124">
        <v>207</v>
      </c>
      <c r="D20" s="9"/>
      <c r="E20" s="10">
        <v>15.4</v>
      </c>
      <c r="F20" s="33">
        <f t="shared" si="0"/>
        <v>3187.8</v>
      </c>
      <c r="G20" s="19"/>
      <c r="H20" s="16"/>
      <c r="I20" s="17"/>
      <c r="J20" s="18"/>
      <c r="L20" s="128"/>
      <c r="M20" s="129"/>
      <c r="N20" s="126"/>
    </row>
    <row r="21" spans="2:22" x14ac:dyDescent="0.25">
      <c r="B21" s="7">
        <v>45706</v>
      </c>
      <c r="C21" s="124">
        <v>210</v>
      </c>
      <c r="D21" s="9"/>
      <c r="E21" s="10">
        <v>15.4</v>
      </c>
      <c r="F21" s="33">
        <f t="shared" si="0"/>
        <v>3234</v>
      </c>
      <c r="G21" s="19"/>
      <c r="H21" s="16"/>
      <c r="I21" s="17"/>
      <c r="J21" s="18"/>
      <c r="L21" s="128"/>
      <c r="M21" s="129"/>
      <c r="N21" s="126"/>
    </row>
    <row r="22" spans="2:22" x14ac:dyDescent="0.25">
      <c r="B22" s="7">
        <v>45707</v>
      </c>
      <c r="C22" s="124">
        <v>202</v>
      </c>
      <c r="D22" s="9"/>
      <c r="E22" s="10">
        <v>15.4</v>
      </c>
      <c r="F22" s="33">
        <f t="shared" si="0"/>
        <v>3110.8</v>
      </c>
      <c r="G22" s="19"/>
      <c r="H22" s="16"/>
      <c r="I22" s="17"/>
      <c r="J22" s="18"/>
      <c r="L22" s="128"/>
      <c r="M22" s="129"/>
      <c r="N22" s="126"/>
    </row>
    <row r="23" spans="2:22" x14ac:dyDescent="0.25">
      <c r="B23" s="7">
        <v>45708</v>
      </c>
      <c r="C23" s="124">
        <v>191</v>
      </c>
      <c r="D23" s="9"/>
      <c r="E23" s="10">
        <v>15.4</v>
      </c>
      <c r="F23" s="33">
        <f t="shared" si="0"/>
        <v>2941.4</v>
      </c>
      <c r="G23" s="19"/>
      <c r="H23" s="16"/>
      <c r="I23" s="17"/>
      <c r="J23" s="18"/>
      <c r="L23" s="128"/>
      <c r="M23" s="129"/>
      <c r="N23" s="126"/>
    </row>
    <row r="24" spans="2:22" x14ac:dyDescent="0.25">
      <c r="B24" s="7">
        <v>45709</v>
      </c>
      <c r="C24" s="124">
        <v>197</v>
      </c>
      <c r="D24" s="9"/>
      <c r="E24" s="10">
        <v>15.4</v>
      </c>
      <c r="F24" s="33">
        <f t="shared" si="0"/>
        <v>3033.8</v>
      </c>
      <c r="G24" s="19"/>
      <c r="H24" s="16"/>
      <c r="I24" s="17"/>
      <c r="J24" s="18"/>
      <c r="L24" s="128"/>
      <c r="M24" s="130"/>
      <c r="N24" s="126"/>
    </row>
    <row r="25" spans="2:22" x14ac:dyDescent="0.25">
      <c r="B25" s="7">
        <v>45710</v>
      </c>
      <c r="C25" s="124">
        <v>187</v>
      </c>
      <c r="D25" s="9"/>
      <c r="E25" s="10">
        <v>15.4</v>
      </c>
      <c r="F25" s="33">
        <f t="shared" si="0"/>
        <v>2879.8</v>
      </c>
      <c r="G25" s="19"/>
      <c r="H25" s="16"/>
      <c r="I25" s="17"/>
      <c r="J25" s="18"/>
      <c r="L25" s="128"/>
      <c r="M25" s="130"/>
      <c r="N25" s="126"/>
    </row>
    <row r="26" spans="2:22" x14ac:dyDescent="0.25">
      <c r="B26" s="7">
        <v>45711</v>
      </c>
      <c r="C26" s="124">
        <v>171</v>
      </c>
      <c r="D26" s="9"/>
      <c r="E26" s="10">
        <v>15.4</v>
      </c>
      <c r="F26" s="33">
        <f t="shared" si="0"/>
        <v>2633.4</v>
      </c>
      <c r="G26" s="19"/>
      <c r="H26" s="16"/>
      <c r="I26" s="17"/>
      <c r="J26" s="18"/>
      <c r="L26" s="128"/>
      <c r="M26" s="130"/>
      <c r="N26" s="126"/>
    </row>
    <row r="27" spans="2:22" x14ac:dyDescent="0.25">
      <c r="B27" s="7">
        <v>45712</v>
      </c>
      <c r="C27" s="124">
        <v>179</v>
      </c>
      <c r="D27" s="9"/>
      <c r="E27" s="10">
        <v>15.4</v>
      </c>
      <c r="F27" s="33">
        <f t="shared" si="0"/>
        <v>2756.6</v>
      </c>
      <c r="G27" s="19"/>
      <c r="H27" s="16"/>
      <c r="I27" s="17"/>
      <c r="J27" s="18"/>
      <c r="L27" s="128"/>
      <c r="M27" s="130"/>
    </row>
    <row r="28" spans="2:22" x14ac:dyDescent="0.25">
      <c r="B28" s="7">
        <v>45713</v>
      </c>
      <c r="C28" s="124">
        <v>172</v>
      </c>
      <c r="D28" s="9"/>
      <c r="E28" s="10">
        <v>15.4</v>
      </c>
      <c r="F28" s="33">
        <f t="shared" si="0"/>
        <v>2648.8</v>
      </c>
      <c r="G28" s="19"/>
      <c r="H28" s="16"/>
      <c r="I28" s="17"/>
      <c r="J28" s="18"/>
      <c r="L28" s="128"/>
      <c r="M28" s="130"/>
    </row>
    <row r="29" spans="2:22" x14ac:dyDescent="0.25">
      <c r="B29" s="7">
        <v>45714</v>
      </c>
      <c r="C29" s="124">
        <v>0</v>
      </c>
      <c r="D29" s="9"/>
      <c r="E29" s="10">
        <v>15.4</v>
      </c>
      <c r="F29" s="33">
        <f t="shared" si="0"/>
        <v>0</v>
      </c>
      <c r="G29" s="19"/>
      <c r="H29" s="16"/>
      <c r="I29" s="17"/>
      <c r="J29" s="18"/>
      <c r="L29" s="128"/>
      <c r="M29" s="130"/>
    </row>
    <row r="30" spans="2:22" x14ac:dyDescent="0.25">
      <c r="B30" s="7">
        <v>45715</v>
      </c>
      <c r="C30" s="124">
        <v>335</v>
      </c>
      <c r="D30" s="9"/>
      <c r="E30" s="10">
        <v>15.4</v>
      </c>
      <c r="F30" s="33">
        <f t="shared" si="0"/>
        <v>5159</v>
      </c>
      <c r="G30" s="19"/>
      <c r="H30" s="16"/>
      <c r="I30" s="17"/>
      <c r="J30" s="18"/>
      <c r="L30" s="128"/>
      <c r="M30" s="127"/>
    </row>
    <row r="31" spans="2:22" x14ac:dyDescent="0.25">
      <c r="B31" s="7">
        <v>45716</v>
      </c>
      <c r="C31" s="124">
        <v>0</v>
      </c>
      <c r="D31" s="9"/>
      <c r="E31" s="10">
        <v>15.4</v>
      </c>
      <c r="F31" s="33">
        <f t="shared" si="0"/>
        <v>0</v>
      </c>
      <c r="G31" s="19"/>
      <c r="H31" s="16"/>
      <c r="I31" s="17"/>
      <c r="J31" s="18"/>
      <c r="L31" s="128"/>
      <c r="M31" s="129"/>
    </row>
    <row r="32" spans="2:22" x14ac:dyDescent="0.25">
      <c r="B32" s="7"/>
      <c r="C32" s="124"/>
      <c r="D32" s="9"/>
      <c r="E32" s="10">
        <v>15.4</v>
      </c>
      <c r="F32" s="33">
        <f t="shared" si="0"/>
        <v>0</v>
      </c>
      <c r="G32" s="19"/>
      <c r="H32" s="16"/>
      <c r="I32" s="17"/>
      <c r="J32" s="18"/>
      <c r="L32" s="128"/>
      <c r="M32" s="127"/>
    </row>
    <row r="33" spans="2:13" x14ac:dyDescent="0.25">
      <c r="B33" s="7"/>
      <c r="C33" s="124"/>
      <c r="D33" s="9"/>
      <c r="E33" s="10">
        <v>15.4</v>
      </c>
      <c r="F33" s="33">
        <f t="shared" si="0"/>
        <v>0</v>
      </c>
      <c r="G33" s="19"/>
      <c r="H33" s="16"/>
      <c r="I33" s="17"/>
      <c r="J33" s="18"/>
      <c r="L33" s="128"/>
      <c r="M33" s="129"/>
    </row>
    <row r="34" spans="2:13" ht="15.75" thickBot="1" x14ac:dyDescent="0.3">
      <c r="B34" s="46"/>
      <c r="C34" s="124"/>
      <c r="D34" s="48"/>
      <c r="E34" s="10">
        <v>15.4</v>
      </c>
      <c r="F34" s="50">
        <f t="shared" si="0"/>
        <v>0</v>
      </c>
      <c r="G34" s="20"/>
      <c r="H34" s="21"/>
      <c r="I34" s="22"/>
      <c r="J34" s="23"/>
      <c r="L34" s="131"/>
      <c r="M34" s="127"/>
    </row>
    <row r="35" spans="2:13" x14ac:dyDescent="0.25">
      <c r="B35" s="41" t="s">
        <v>10</v>
      </c>
      <c r="C35" s="42">
        <f>SUM(C4:C34)</f>
        <v>5356.5</v>
      </c>
      <c r="D35" s="43">
        <f>SUM(D4:D34)</f>
        <v>0</v>
      </c>
      <c r="E35" s="44"/>
      <c r="F35" s="45" t="s">
        <v>4</v>
      </c>
      <c r="G35" s="24"/>
      <c r="H35" s="140" t="s">
        <v>11</v>
      </c>
      <c r="I35" s="140"/>
      <c r="J35" s="25">
        <f>SUM(J4:J34)</f>
        <v>82490.100124999968</v>
      </c>
      <c r="L35" s="131"/>
      <c r="M35" s="129"/>
    </row>
    <row r="36" spans="2:13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1" t="s">
        <v>13</v>
      </c>
      <c r="I36" s="141"/>
      <c r="J36" s="18">
        <f>F36+F37</f>
        <v>82490.100000000006</v>
      </c>
      <c r="L36" s="131">
        <f>J36-J4-J5</f>
        <v>81582.708900000012</v>
      </c>
      <c r="M36" s="129"/>
    </row>
    <row r="37" spans="2:13" x14ac:dyDescent="0.25">
      <c r="B37" s="26" t="s">
        <v>14</v>
      </c>
      <c r="C37" s="30">
        <f>C35</f>
        <v>5356.5</v>
      </c>
      <c r="D37" s="9">
        <f>D35/1.03</f>
        <v>0</v>
      </c>
      <c r="E37" s="10"/>
      <c r="F37" s="33">
        <f>SUM(F4:F36)</f>
        <v>82490.100000000006</v>
      </c>
      <c r="G37" s="19"/>
      <c r="H37" s="17" t="s">
        <v>15</v>
      </c>
      <c r="I37" s="17">
        <v>0.01</v>
      </c>
      <c r="J37" s="18"/>
      <c r="L37" s="133"/>
    </row>
    <row r="38" spans="2:13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3" ht="15.75" thickBot="1" x14ac:dyDescent="0.3">
      <c r="B39" s="142" t="s">
        <v>16</v>
      </c>
      <c r="C39" s="143"/>
      <c r="D39" s="27"/>
      <c r="E39" s="37"/>
      <c r="F39" s="38"/>
      <c r="G39" s="28"/>
      <c r="H39" s="144" t="s">
        <v>17</v>
      </c>
      <c r="I39" s="144"/>
      <c r="J39" s="29">
        <f>J36+J37+J38-J35</f>
        <v>-1.2499996228143573E-4</v>
      </c>
    </row>
    <row r="40" spans="2:13" ht="15.75" thickBot="1" x14ac:dyDescent="0.3">
      <c r="B40" s="134"/>
      <c r="C40" s="135"/>
      <c r="D40" s="135"/>
      <c r="E40" s="135"/>
      <c r="F40" s="135"/>
      <c r="G40" s="135"/>
      <c r="H40" s="135"/>
      <c r="I40" s="135"/>
      <c r="J40" s="136"/>
    </row>
    <row r="41" spans="2:13" ht="15.75" thickBot="1" x14ac:dyDescent="0.3">
      <c r="B41" s="134"/>
      <c r="C41" s="135"/>
      <c r="D41" s="135"/>
      <c r="E41" s="135"/>
      <c r="F41" s="135"/>
      <c r="G41" s="135"/>
      <c r="H41" s="135"/>
      <c r="I41" s="135"/>
      <c r="J41" s="136"/>
    </row>
    <row r="42" spans="2:13" x14ac:dyDescent="0.25">
      <c r="J42" s="31"/>
    </row>
    <row r="43" spans="2:13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3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L26" sqref="L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3.28515625" bestFit="1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7" t="s">
        <v>43</v>
      </c>
      <c r="C2" s="138"/>
      <c r="D2" s="138"/>
      <c r="E2" s="138"/>
      <c r="F2" s="138"/>
      <c r="G2" s="138"/>
      <c r="H2" s="138"/>
      <c r="I2" s="138"/>
      <c r="J2" s="13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45718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45719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45720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'ŞUBAT 2025'!J39*-1</f>
        <v>1.2499996228143573E-4</v>
      </c>
    </row>
    <row r="8" spans="2:29" x14ac:dyDescent="0.25">
      <c r="B8" s="7">
        <v>45721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45722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45723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45724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45725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45726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45727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45728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45729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45730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45731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45732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45733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45734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45735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45736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45737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45738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45739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45740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40" t="s">
        <v>11</v>
      </c>
      <c r="I35" s="140"/>
      <c r="J35" s="25">
        <f>SUM(J4:J34)</f>
        <v>1.2499996228143573E-4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1" t="s">
        <v>13</v>
      </c>
      <c r="I36" s="141"/>
      <c r="J36" s="18">
        <f>F36+F37</f>
        <v>0</v>
      </c>
      <c r="L36" s="31">
        <f>J36-J4-J5-J6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42" t="s">
        <v>16</v>
      </c>
      <c r="C39" s="143"/>
      <c r="D39" s="27"/>
      <c r="E39" s="37"/>
      <c r="F39" s="38"/>
      <c r="G39" s="28"/>
      <c r="H39" s="144" t="s">
        <v>17</v>
      </c>
      <c r="I39" s="144"/>
      <c r="J39" s="29">
        <f>J36+J37+J38-J35</f>
        <v>-1.2499996228143573E-4</v>
      </c>
      <c r="M39" s="17"/>
      <c r="N39" s="40">
        <f>J39+N34</f>
        <v>-1.2499996228143573E-4</v>
      </c>
    </row>
    <row r="40" spans="2:14" ht="15.75" thickBot="1" x14ac:dyDescent="0.3">
      <c r="B40" s="134"/>
      <c r="C40" s="135"/>
      <c r="D40" s="135"/>
      <c r="E40" s="135"/>
      <c r="F40" s="135"/>
      <c r="G40" s="135"/>
      <c r="H40" s="135"/>
      <c r="I40" s="135"/>
      <c r="J40" s="136"/>
      <c r="M40" s="17" t="s">
        <v>25</v>
      </c>
      <c r="N40" s="40"/>
    </row>
    <row r="41" spans="2:14" ht="15.75" thickBot="1" x14ac:dyDescent="0.3">
      <c r="B41" s="134"/>
      <c r="C41" s="135"/>
      <c r="D41" s="135"/>
      <c r="E41" s="135"/>
      <c r="F41" s="135"/>
      <c r="G41" s="135"/>
      <c r="H41" s="135"/>
      <c r="I41" s="135"/>
      <c r="J41" s="136"/>
      <c r="M41" s="17" t="s">
        <v>32</v>
      </c>
      <c r="N41" s="40">
        <f>N40+N39</f>
        <v>-1.2499996228143573E-4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tabSelected="1" zoomScale="85" zoomScaleNormal="85" workbookViewId="0">
      <selection activeCell="L20" sqref="L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7" t="s">
        <v>43</v>
      </c>
      <c r="C2" s="138"/>
      <c r="D2" s="138"/>
      <c r="E2" s="138"/>
      <c r="F2" s="138"/>
      <c r="G2" s="138"/>
      <c r="H2" s="138"/>
      <c r="I2" s="138"/>
      <c r="J2" s="13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45749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45750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'MART 2025'!J39*-1</f>
        <v>1.2499996228143573E-4</v>
      </c>
    </row>
    <row r="8" spans="2:29" x14ac:dyDescent="0.25">
      <c r="B8" s="7">
        <v>45752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45753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45754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45755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45756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45757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45758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45759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45760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45761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45762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45763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45764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45765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45766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45767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45768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45769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45770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45771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45772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45773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45774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45775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45776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45777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40" t="s">
        <v>11</v>
      </c>
      <c r="I35" s="140"/>
      <c r="J35" s="25">
        <f>SUM(J4:J34)</f>
        <v>1.2499996228143573E-4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1" t="s">
        <v>13</v>
      </c>
      <c r="I36" s="141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42" t="s">
        <v>16</v>
      </c>
      <c r="C39" s="143"/>
      <c r="D39" s="27"/>
      <c r="E39" s="37"/>
      <c r="F39" s="38"/>
      <c r="G39" s="28"/>
      <c r="H39" s="144" t="s">
        <v>17</v>
      </c>
      <c r="I39" s="144"/>
      <c r="J39" s="29">
        <f>J36+J37+J38-J35</f>
        <v>-1.2499996228143573E-4</v>
      </c>
      <c r="M39" s="17"/>
      <c r="N39" s="40">
        <f>J39+N34</f>
        <v>-1.2499996228143573E-4</v>
      </c>
    </row>
    <row r="40" spans="2:14" ht="15.75" thickBot="1" x14ac:dyDescent="0.3">
      <c r="B40" s="134"/>
      <c r="C40" s="135"/>
      <c r="D40" s="135"/>
      <c r="E40" s="135"/>
      <c r="F40" s="135"/>
      <c r="G40" s="135"/>
      <c r="H40" s="135"/>
      <c r="I40" s="135"/>
      <c r="J40" s="136"/>
      <c r="M40" s="17" t="s">
        <v>25</v>
      </c>
      <c r="N40" s="40"/>
    </row>
    <row r="41" spans="2:14" ht="15.75" thickBot="1" x14ac:dyDescent="0.3">
      <c r="B41" s="134"/>
      <c r="C41" s="135"/>
      <c r="D41" s="135"/>
      <c r="E41" s="135"/>
      <c r="F41" s="135"/>
      <c r="G41" s="135"/>
      <c r="H41" s="135"/>
      <c r="I41" s="135"/>
      <c r="J41" s="136"/>
      <c r="M41" s="17" t="s">
        <v>32</v>
      </c>
      <c r="N41" s="40">
        <f>N40+N39</f>
        <v>-1.2499996228143573E-4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topLeftCell="A4"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7"/>
      <c r="C2" s="138"/>
      <c r="D2" s="138"/>
      <c r="E2" s="138"/>
      <c r="F2" s="138"/>
      <c r="G2" s="138"/>
      <c r="H2" s="138"/>
      <c r="I2" s="138"/>
      <c r="J2" s="13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45779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45780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'NİSAN 2025'!J39*-1</f>
        <v>1.2499996228143573E-4</v>
      </c>
    </row>
    <row r="8" spans="2:29" x14ac:dyDescent="0.25">
      <c r="B8" s="7">
        <v>45782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45783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45784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45785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45786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45787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45788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45789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45790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45791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45792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45793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45794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45795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45796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45797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45798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45799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45800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45801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45802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45803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45804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45805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45806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45807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45808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40" t="s">
        <v>11</v>
      </c>
      <c r="I35" s="140"/>
      <c r="J35" s="25">
        <f>SUM(J4:J34)</f>
        <v>1.2499996228143573E-4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1" t="s">
        <v>13</v>
      </c>
      <c r="I36" s="141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42" t="s">
        <v>16</v>
      </c>
      <c r="C39" s="143"/>
      <c r="D39" s="27"/>
      <c r="E39" s="37"/>
      <c r="F39" s="38"/>
      <c r="G39" s="28"/>
      <c r="H39" s="144" t="s">
        <v>17</v>
      </c>
      <c r="I39" s="144"/>
      <c r="J39" s="29">
        <f>J36+J37+J38-J35</f>
        <v>-1.2499996228143573E-4</v>
      </c>
      <c r="M39" s="17"/>
      <c r="N39" s="40">
        <f>J39+N34</f>
        <v>-1.2499996228143573E-4</v>
      </c>
    </row>
    <row r="40" spans="2:14" ht="15.75" thickBot="1" x14ac:dyDescent="0.3">
      <c r="B40" s="134"/>
      <c r="C40" s="135"/>
      <c r="D40" s="135"/>
      <c r="E40" s="135"/>
      <c r="F40" s="135"/>
      <c r="G40" s="135"/>
      <c r="H40" s="135"/>
      <c r="I40" s="135"/>
      <c r="J40" s="136"/>
      <c r="M40" s="17" t="s">
        <v>25</v>
      </c>
      <c r="N40" s="40"/>
    </row>
    <row r="41" spans="2:14" ht="15.75" thickBot="1" x14ac:dyDescent="0.3">
      <c r="B41" s="134"/>
      <c r="C41" s="135"/>
      <c r="D41" s="135"/>
      <c r="E41" s="135"/>
      <c r="F41" s="135"/>
      <c r="G41" s="135"/>
      <c r="H41" s="135"/>
      <c r="I41" s="135"/>
      <c r="J41" s="136"/>
      <c r="M41" s="17" t="s">
        <v>32</v>
      </c>
      <c r="N41" s="40">
        <f>N40+N39</f>
        <v>-1.2499996228143573E-4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7"/>
      <c r="C2" s="138"/>
      <c r="D2" s="138"/>
      <c r="E2" s="138"/>
      <c r="F2" s="138"/>
      <c r="G2" s="138"/>
      <c r="H2" s="138"/>
      <c r="I2" s="138"/>
      <c r="J2" s="13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45810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45811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2025'!J39*-1</f>
        <v>1.2499996228143573E-4</v>
      </c>
    </row>
    <row r="8" spans="2:29" x14ac:dyDescent="0.25">
      <c r="B8" s="7">
        <v>45813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45814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45815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45816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45817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45818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45819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45820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45821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45822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45823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45824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45825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45826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45827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45828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45829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45830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45831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45832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45833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45834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45835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45836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45837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45838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40" t="s">
        <v>11</v>
      </c>
      <c r="I35" s="140"/>
      <c r="J35" s="25">
        <f>SUM(J4:J34)</f>
        <v>1.2499996228143573E-4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1" t="s">
        <v>13</v>
      </c>
      <c r="I36" s="141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42" t="s">
        <v>16</v>
      </c>
      <c r="C39" s="143"/>
      <c r="D39" s="27"/>
      <c r="E39" s="37"/>
      <c r="F39" s="38"/>
      <c r="G39" s="28"/>
      <c r="H39" s="144" t="s">
        <v>17</v>
      </c>
      <c r="I39" s="144"/>
      <c r="J39" s="29">
        <f>J36+J37+J38-J35</f>
        <v>-1.2499996228143573E-4</v>
      </c>
      <c r="M39" s="17"/>
      <c r="N39" s="40">
        <f>J39+N34</f>
        <v>-1.2499996228143573E-4</v>
      </c>
    </row>
    <row r="40" spans="2:14" ht="15.75" thickBot="1" x14ac:dyDescent="0.3">
      <c r="B40" s="134"/>
      <c r="C40" s="135"/>
      <c r="D40" s="135"/>
      <c r="E40" s="135"/>
      <c r="F40" s="135"/>
      <c r="G40" s="135"/>
      <c r="H40" s="135"/>
      <c r="I40" s="135"/>
      <c r="J40" s="136"/>
      <c r="M40" s="17" t="s">
        <v>25</v>
      </c>
      <c r="N40" s="40"/>
    </row>
    <row r="41" spans="2:14" ht="15.75" thickBot="1" x14ac:dyDescent="0.3">
      <c r="B41" s="134"/>
      <c r="C41" s="135"/>
      <c r="D41" s="135"/>
      <c r="E41" s="135"/>
      <c r="F41" s="135"/>
      <c r="G41" s="135"/>
      <c r="H41" s="135"/>
      <c r="I41" s="135"/>
      <c r="J41" s="136"/>
      <c r="M41" s="17" t="s">
        <v>32</v>
      </c>
      <c r="N41" s="40">
        <f>N40+N39</f>
        <v>-1.2499996228143573E-4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7"/>
      <c r="C2" s="138"/>
      <c r="D2" s="138"/>
      <c r="E2" s="138"/>
      <c r="F2" s="138"/>
      <c r="G2" s="138"/>
      <c r="H2" s="138"/>
      <c r="I2" s="138"/>
      <c r="J2" s="13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45840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45841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'HAZİRAN 2025'!J39*-1</f>
        <v>1.2499996228143573E-4</v>
      </c>
    </row>
    <row r="8" spans="2:29" x14ac:dyDescent="0.25">
      <c r="B8" s="7">
        <v>45843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45844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45845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45846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45847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45848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45849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45850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45851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45852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45853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45854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45855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45856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45857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45858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45859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45860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45861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45862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45863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45864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45865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45866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45867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45868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45869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40" t="s">
        <v>11</v>
      </c>
      <c r="I35" s="140"/>
      <c r="J35" s="25">
        <f>SUM(J4:J34)</f>
        <v>1.2499996228143573E-4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1" t="s">
        <v>13</v>
      </c>
      <c r="I36" s="141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42" t="s">
        <v>16</v>
      </c>
      <c r="C39" s="143"/>
      <c r="D39" s="27"/>
      <c r="E39" s="37"/>
      <c r="F39" s="38"/>
      <c r="G39" s="28"/>
      <c r="H39" s="144" t="s">
        <v>17</v>
      </c>
      <c r="I39" s="144"/>
      <c r="J39" s="29">
        <f>J36+J37+J38-J35</f>
        <v>-1.2499996228143573E-4</v>
      </c>
      <c r="M39" s="17"/>
      <c r="N39" s="40">
        <f>J39+N34</f>
        <v>-1.2499996228143573E-4</v>
      </c>
    </row>
    <row r="40" spans="2:14" ht="15.75" thickBot="1" x14ac:dyDescent="0.3">
      <c r="B40" s="134"/>
      <c r="C40" s="135"/>
      <c r="D40" s="135"/>
      <c r="E40" s="135"/>
      <c r="F40" s="135"/>
      <c r="G40" s="135"/>
      <c r="H40" s="135"/>
      <c r="I40" s="135"/>
      <c r="J40" s="136"/>
      <c r="M40" s="17" t="s">
        <v>25</v>
      </c>
      <c r="N40" s="40"/>
    </row>
    <row r="41" spans="2:14" ht="15.75" thickBot="1" x14ac:dyDescent="0.3">
      <c r="B41" s="134"/>
      <c r="C41" s="135"/>
      <c r="D41" s="135"/>
      <c r="E41" s="135"/>
      <c r="F41" s="135"/>
      <c r="G41" s="135"/>
      <c r="H41" s="135"/>
      <c r="I41" s="135"/>
      <c r="J41" s="136"/>
      <c r="M41" s="17" t="s">
        <v>32</v>
      </c>
      <c r="N41" s="40">
        <f>N40+N39</f>
        <v>-1.2499996228143573E-4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7"/>
      <c r="C2" s="138"/>
      <c r="D2" s="138"/>
      <c r="E2" s="138"/>
      <c r="F2" s="138"/>
      <c r="G2" s="138"/>
      <c r="H2" s="138"/>
      <c r="I2" s="138"/>
      <c r="J2" s="13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45871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45872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'TEMMUZ 2025'!J39*-1</f>
        <v>1.2499996228143573E-4</v>
      </c>
    </row>
    <row r="8" spans="2:29" x14ac:dyDescent="0.25">
      <c r="B8" s="7">
        <v>45874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45875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45876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45877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45878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45879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45880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45881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45882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45883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45884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45885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45886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45887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45888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45889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45890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45891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45892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45893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45894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45895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45896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45897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45898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45899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45900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40" t="s">
        <v>11</v>
      </c>
      <c r="I35" s="140"/>
      <c r="J35" s="25">
        <f>SUM(J4:J34)</f>
        <v>1.2499996228143573E-4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1" t="s">
        <v>13</v>
      </c>
      <c r="I36" s="141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42" t="s">
        <v>16</v>
      </c>
      <c r="C39" s="143"/>
      <c r="D39" s="27"/>
      <c r="E39" s="37"/>
      <c r="F39" s="38"/>
      <c r="G39" s="28"/>
      <c r="H39" s="144" t="s">
        <v>17</v>
      </c>
      <c r="I39" s="144"/>
      <c r="J39" s="29">
        <f>J36+J37+J38-J35</f>
        <v>-1.2499996228143573E-4</v>
      </c>
      <c r="M39" s="17"/>
      <c r="N39" s="40">
        <f>J39+N34</f>
        <v>-1.2499996228143573E-4</v>
      </c>
    </row>
    <row r="40" spans="2:14" ht="15.75" thickBot="1" x14ac:dyDescent="0.3">
      <c r="B40" s="134"/>
      <c r="C40" s="135"/>
      <c r="D40" s="135"/>
      <c r="E40" s="135"/>
      <c r="F40" s="135"/>
      <c r="G40" s="135"/>
      <c r="H40" s="135"/>
      <c r="I40" s="135"/>
      <c r="J40" s="136"/>
      <c r="M40" s="17" t="s">
        <v>25</v>
      </c>
      <c r="N40" s="40"/>
    </row>
    <row r="41" spans="2:14" ht="15.75" thickBot="1" x14ac:dyDescent="0.3">
      <c r="B41" s="134"/>
      <c r="C41" s="135"/>
      <c r="D41" s="135"/>
      <c r="E41" s="135"/>
      <c r="F41" s="135"/>
      <c r="G41" s="135"/>
      <c r="H41" s="135"/>
      <c r="I41" s="135"/>
      <c r="J41" s="136"/>
      <c r="M41" s="17" t="s">
        <v>32</v>
      </c>
      <c r="N41" s="40">
        <f>N40+N39</f>
        <v>-1.2499996228143573E-4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7"/>
      <c r="C2" s="138"/>
      <c r="D2" s="138"/>
      <c r="E2" s="138"/>
      <c r="F2" s="138"/>
      <c r="G2" s="138"/>
      <c r="H2" s="138"/>
      <c r="I2" s="138"/>
      <c r="J2" s="13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45902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45903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'AĞUSTOS 2025'!J39*-1</f>
        <v>1.2499996228143573E-4</v>
      </c>
    </row>
    <row r="8" spans="2:29" x14ac:dyDescent="0.25">
      <c r="B8" s="7">
        <v>45905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45906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45907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45908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45910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45911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45912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45914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45915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45916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45917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45918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45919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45920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45921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45922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45923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45924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45925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45926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45927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45928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45929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45930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40" t="s">
        <v>11</v>
      </c>
      <c r="I35" s="140"/>
      <c r="J35" s="25">
        <f>SUM(J4:J34)</f>
        <v>1.2499996228143573E-4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1" t="s">
        <v>13</v>
      </c>
      <c r="I36" s="141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42" t="s">
        <v>16</v>
      </c>
      <c r="C39" s="143"/>
      <c r="D39" s="27"/>
      <c r="E39" s="37"/>
      <c r="F39" s="38"/>
      <c r="G39" s="28"/>
      <c r="H39" s="144" t="s">
        <v>17</v>
      </c>
      <c r="I39" s="144"/>
      <c r="J39" s="29">
        <f>J36+J37+J38-J35</f>
        <v>-1.2499996228143573E-4</v>
      </c>
      <c r="M39" s="17"/>
      <c r="N39" s="40">
        <f>J39+N34</f>
        <v>-1.2499996228143573E-4</v>
      </c>
    </row>
    <row r="40" spans="2:14" ht="15.75" thickBot="1" x14ac:dyDescent="0.3">
      <c r="B40" s="134"/>
      <c r="C40" s="135"/>
      <c r="D40" s="135"/>
      <c r="E40" s="135"/>
      <c r="F40" s="135"/>
      <c r="G40" s="135"/>
      <c r="H40" s="135"/>
      <c r="I40" s="135"/>
      <c r="J40" s="136"/>
      <c r="M40" s="17" t="s">
        <v>25</v>
      </c>
      <c r="N40" s="40"/>
    </row>
    <row r="41" spans="2:14" ht="15.75" thickBot="1" x14ac:dyDescent="0.3">
      <c r="B41" s="134"/>
      <c r="C41" s="135"/>
      <c r="D41" s="135"/>
      <c r="E41" s="135"/>
      <c r="F41" s="135"/>
      <c r="G41" s="135"/>
      <c r="H41" s="135"/>
      <c r="I41" s="135"/>
      <c r="J41" s="136"/>
      <c r="M41" s="17" t="s">
        <v>32</v>
      </c>
      <c r="N41" s="40">
        <f>N40+N39</f>
        <v>-1.2499996228143573E-4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7"/>
      <c r="C2" s="138"/>
      <c r="D2" s="138"/>
      <c r="E2" s="138"/>
      <c r="F2" s="138"/>
      <c r="G2" s="138"/>
      <c r="H2" s="138"/>
      <c r="I2" s="138"/>
      <c r="J2" s="13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45932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45933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'EYLÜL 2025'!J39*-1</f>
        <v>1.2499996228143573E-4</v>
      </c>
    </row>
    <row r="8" spans="2:29" x14ac:dyDescent="0.25">
      <c r="B8" s="7">
        <v>45935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45936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45937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45944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45945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45946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45947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45948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45949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45950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45951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45952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45953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45954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45955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45956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45957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45958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45959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45960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45961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40" t="s">
        <v>11</v>
      </c>
      <c r="I35" s="140"/>
      <c r="J35" s="25">
        <f>SUM(J4:J34)</f>
        <v>1.2499996228143573E-4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1" t="s">
        <v>13</v>
      </c>
      <c r="I36" s="141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42" t="s">
        <v>16</v>
      </c>
      <c r="C39" s="143"/>
      <c r="D39" s="27"/>
      <c r="E39" s="37"/>
      <c r="F39" s="38"/>
      <c r="G39" s="28"/>
      <c r="H39" s="144" t="s">
        <v>17</v>
      </c>
      <c r="I39" s="144"/>
      <c r="J39" s="29">
        <f>J36+J37+J38-J35</f>
        <v>-1.2499996228143573E-4</v>
      </c>
      <c r="M39" s="17"/>
      <c r="N39" s="40">
        <f>J39+N34</f>
        <v>-1.2499996228143573E-4</v>
      </c>
    </row>
    <row r="40" spans="2:14" ht="15.75" thickBot="1" x14ac:dyDescent="0.3">
      <c r="B40" s="134"/>
      <c r="C40" s="135"/>
      <c r="D40" s="135"/>
      <c r="E40" s="135"/>
      <c r="F40" s="135"/>
      <c r="G40" s="135"/>
      <c r="H40" s="135"/>
      <c r="I40" s="135"/>
      <c r="J40" s="136"/>
      <c r="M40" s="17" t="s">
        <v>25</v>
      </c>
      <c r="N40" s="40"/>
    </row>
    <row r="41" spans="2:14" ht="15.75" thickBot="1" x14ac:dyDescent="0.3">
      <c r="B41" s="134"/>
      <c r="C41" s="135"/>
      <c r="D41" s="135"/>
      <c r="E41" s="135"/>
      <c r="F41" s="135"/>
      <c r="G41" s="135"/>
      <c r="H41" s="135"/>
      <c r="I41" s="135"/>
      <c r="J41" s="136"/>
      <c r="M41" s="17" t="s">
        <v>32</v>
      </c>
      <c r="N41" s="40">
        <f>N40+N39</f>
        <v>-1.2499996228143573E-4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7"/>
      <c r="C2" s="138"/>
      <c r="D2" s="138"/>
      <c r="E2" s="138"/>
      <c r="F2" s="138"/>
      <c r="G2" s="138"/>
      <c r="H2" s="138"/>
      <c r="I2" s="138"/>
      <c r="J2" s="13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'EKİM 2025'!J39*-1</f>
        <v>1.2499996228143573E-4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40" t="s">
        <v>11</v>
      </c>
      <c r="I35" s="140"/>
      <c r="J35" s="25">
        <f>SUM(J4:J34)</f>
        <v>1.2499996228143573E-4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1" t="s">
        <v>13</v>
      </c>
      <c r="I36" s="141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42" t="s">
        <v>16</v>
      </c>
      <c r="C39" s="143"/>
      <c r="D39" s="27"/>
      <c r="E39" s="37"/>
      <c r="F39" s="38"/>
      <c r="G39" s="28"/>
      <c r="H39" s="144" t="s">
        <v>17</v>
      </c>
      <c r="I39" s="144"/>
      <c r="J39" s="29">
        <f>J36+J37+J38-J35</f>
        <v>-1.2499996228143573E-4</v>
      </c>
      <c r="M39" s="17"/>
      <c r="N39" s="40">
        <f>J39+N34</f>
        <v>-1.2499996228143573E-4</v>
      </c>
    </row>
    <row r="40" spans="2:14" ht="15.75" thickBot="1" x14ac:dyDescent="0.3">
      <c r="B40" s="134"/>
      <c r="C40" s="135"/>
      <c r="D40" s="135"/>
      <c r="E40" s="135"/>
      <c r="F40" s="135"/>
      <c r="G40" s="135"/>
      <c r="H40" s="135"/>
      <c r="I40" s="135"/>
      <c r="J40" s="136"/>
      <c r="M40" s="17" t="s">
        <v>25</v>
      </c>
      <c r="N40" s="40"/>
    </row>
    <row r="41" spans="2:14" ht="15.75" thickBot="1" x14ac:dyDescent="0.3">
      <c r="B41" s="134"/>
      <c r="C41" s="135"/>
      <c r="D41" s="135"/>
      <c r="E41" s="135"/>
      <c r="F41" s="135"/>
      <c r="G41" s="135"/>
      <c r="H41" s="135"/>
      <c r="I41" s="135"/>
      <c r="J41" s="136"/>
      <c r="M41" s="17" t="s">
        <v>32</v>
      </c>
      <c r="N41" s="40">
        <f>N40+N39</f>
        <v>-1.2499996228143573E-4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L39" sqref="L3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7"/>
      <c r="C2" s="138"/>
      <c r="D2" s="138"/>
      <c r="E2" s="138"/>
      <c r="F2" s="138"/>
      <c r="G2" s="138"/>
      <c r="H2" s="138"/>
      <c r="I2" s="138"/>
      <c r="J2" s="13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'KASIM 2025'!J39*-1</f>
        <v>1.2499996228143573E-4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46022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40" t="s">
        <v>11</v>
      </c>
      <c r="I35" s="140"/>
      <c r="J35" s="25">
        <f>SUM(J4:J34)</f>
        <v>1.2499996228143573E-4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1" t="s">
        <v>13</v>
      </c>
      <c r="I36" s="141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42" t="s">
        <v>16</v>
      </c>
      <c r="C39" s="143"/>
      <c r="D39" s="27"/>
      <c r="E39" s="37"/>
      <c r="F39" s="38"/>
      <c r="G39" s="28"/>
      <c r="H39" s="144" t="s">
        <v>17</v>
      </c>
      <c r="I39" s="144"/>
      <c r="J39" s="29">
        <f>J36+J37+J38-J35</f>
        <v>-1.2499996228143573E-4</v>
      </c>
      <c r="M39" s="17"/>
      <c r="N39" s="40">
        <f>J39+N34</f>
        <v>-1.2499996228143573E-4</v>
      </c>
    </row>
    <row r="40" spans="2:14" ht="15.75" thickBot="1" x14ac:dyDescent="0.3">
      <c r="B40" s="134"/>
      <c r="C40" s="135"/>
      <c r="D40" s="135"/>
      <c r="E40" s="135"/>
      <c r="F40" s="135"/>
      <c r="G40" s="135"/>
      <c r="H40" s="135"/>
      <c r="I40" s="135"/>
      <c r="J40" s="136"/>
      <c r="M40" s="17" t="s">
        <v>25</v>
      </c>
      <c r="N40" s="40"/>
    </row>
    <row r="41" spans="2:14" ht="15.75" thickBot="1" x14ac:dyDescent="0.3">
      <c r="B41" s="134"/>
      <c r="C41" s="135"/>
      <c r="D41" s="135"/>
      <c r="E41" s="135"/>
      <c r="F41" s="135"/>
      <c r="G41" s="135"/>
      <c r="H41" s="135"/>
      <c r="I41" s="135"/>
      <c r="J41" s="136"/>
      <c r="M41" s="17" t="s">
        <v>32</v>
      </c>
      <c r="N41" s="40">
        <f>N40+N39</f>
        <v>-1.2499996228143573E-4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13</vt:i4>
      </vt:variant>
      <vt:variant>
        <vt:lpstr>Adlandırılmış Aralıklar</vt:lpstr>
      </vt:variant>
      <vt:variant>
        <vt:i4>3</vt:i4>
      </vt:variant>
    </vt:vector>
  </HeadingPairs>
  <TitlesOfParts>
    <vt:vector size="16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'ARALIK 2024'!Yazdırma_Alanı</vt:lpstr>
      <vt:lpstr>'OCAK 2025'!Yazdırma_Alanı</vt:lpstr>
      <vt:lpstr>'ŞUBAT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2025-03-20T06:42:41Z</cp:lastPrinted>
  <dcterms:created xsi:type="dcterms:W3CDTF">2015-06-05T18:19:34Z</dcterms:created>
  <dcterms:modified xsi:type="dcterms:W3CDTF">2025-05-19T07:07:54Z</dcterms:modified>
</cp:coreProperties>
</file>